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 filterPrivacy="1"/>
  <xr:revisionPtr revIDLastSave="0" documentId="13_ncr:1_{CE2BABE3-2C4A-42DB-959F-DAB09DAAF29F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4 вир" sheetId="5" r:id="rId1"/>
    <sheet name="5 тр" sheetId="4" r:id="rId2"/>
    <sheet name="6 пост" sheetId="1" r:id="rId3"/>
  </sheets>
  <externalReferences>
    <externalReference r:id="rId4"/>
  </externalReferences>
  <definedNames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3">#REF!</definedName>
    <definedName name="Excel_BuiltIn_Print_Area_4">#REF!</definedName>
    <definedName name="Excel_BuiltIn_Print_Area_6_1">#REF!</definedName>
    <definedName name="Excel_BuiltIn_Print_Area_9">#REF!</definedName>
    <definedName name="men" localSheetId="0">#REF!</definedName>
    <definedName name="men" localSheetId="1">#REF!</definedName>
    <definedName name="men">#REF!</definedName>
    <definedName name="proc">#REF!</definedName>
    <definedName name="stavka" localSheetId="0">#REF!</definedName>
    <definedName name="stavka" localSheetId="1">#REF!</definedName>
    <definedName name="stavka">#REF!</definedName>
    <definedName name="_xlnm.Print_Titles" localSheetId="0">'4 вир'!$4:$5</definedName>
    <definedName name="Кадры__17_08_1999__Кадры_Таблица">#REF!</definedName>
    <definedName name="_xlnm.Print_Area" localSheetId="0">'4 вир'!$A$1:$F$45</definedName>
    <definedName name="_xlnm.Print_Area" localSheetId="1">'5 тр'!$A$1:$F$42</definedName>
    <definedName name="_xlnm.Print_Area" localSheetId="2">'6 пост'!$A$1:$E$38</definedName>
    <definedName name="рррр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8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5" i="1"/>
  <c r="E26" i="1"/>
  <c r="E27" i="1"/>
  <c r="E28" i="1"/>
  <c r="E29" i="1"/>
  <c r="E30" i="1"/>
  <c r="E31" i="1"/>
  <c r="F9" i="4"/>
  <c r="F11" i="4"/>
  <c r="F12" i="4"/>
  <c r="F14" i="4"/>
  <c r="F15" i="4"/>
  <c r="F16" i="4"/>
  <c r="F17" i="4"/>
  <c r="F21" i="4"/>
  <c r="F27" i="4"/>
  <c r="E13" i="4" l="1"/>
  <c r="F13" i="4" s="1"/>
  <c r="E8" i="4"/>
  <c r="F11" i="5"/>
  <c r="F8" i="5"/>
  <c r="F9" i="5"/>
  <c r="F10" i="5"/>
  <c r="F12" i="5"/>
  <c r="F14" i="5"/>
  <c r="F17" i="5"/>
  <c r="F18" i="5"/>
  <c r="F19" i="5"/>
  <c r="F20" i="5"/>
  <c r="F21" i="5"/>
  <c r="F22" i="5"/>
  <c r="F23" i="5"/>
  <c r="F24" i="5"/>
  <c r="F25" i="5"/>
  <c r="F26" i="5"/>
  <c r="F32" i="5"/>
  <c r="F33" i="5"/>
  <c r="F34" i="5"/>
  <c r="F35" i="5"/>
  <c r="F36" i="5"/>
  <c r="F37" i="5"/>
  <c r="F38" i="5"/>
  <c r="E13" i="5"/>
  <c r="F13" i="5" s="1"/>
  <c r="E7" i="5"/>
  <c r="F7" i="5" s="1"/>
  <c r="D9" i="1" l="1"/>
  <c r="E9" i="1" s="1"/>
  <c r="D6" i="1" l="1"/>
  <c r="E6" i="1" s="1"/>
  <c r="D24" i="1" l="1"/>
  <c r="E28" i="5"/>
  <c r="F28" i="5" s="1"/>
  <c r="E6" i="5"/>
  <c r="F6" i="5" s="1"/>
  <c r="D32" i="1" l="1"/>
  <c r="E24" i="1"/>
  <c r="E27" i="5"/>
  <c r="F27" i="5" s="1"/>
  <c r="F30" i="5" s="1"/>
  <c r="E32" i="1" l="1"/>
  <c r="E33" i="1" s="1"/>
  <c r="E34" i="1" s="1"/>
  <c r="E35" i="1" s="1"/>
  <c r="E30" i="5"/>
  <c r="E39" i="5"/>
  <c r="F39" i="5" s="1"/>
  <c r="F40" i="5" s="1"/>
  <c r="F41" i="5" s="1"/>
  <c r="F42" i="5" s="1"/>
  <c r="D40" i="4"/>
  <c r="E35" i="4"/>
  <c r="F35" i="4" s="1"/>
  <c r="E34" i="4"/>
  <c r="F34" i="4" s="1"/>
  <c r="E33" i="4"/>
  <c r="F33" i="4" s="1"/>
  <c r="E32" i="4"/>
  <c r="F32" i="4" s="1"/>
  <c r="E31" i="4"/>
  <c r="F31" i="4" s="1"/>
  <c r="E30" i="4"/>
  <c r="F30" i="4" s="1"/>
  <c r="E29" i="4"/>
  <c r="F29" i="4" s="1"/>
  <c r="C27" i="4"/>
  <c r="E26" i="4"/>
  <c r="F26" i="4" s="1"/>
  <c r="E25" i="4"/>
  <c r="F25" i="4" s="1"/>
  <c r="E24" i="4"/>
  <c r="F24" i="4" s="1"/>
  <c r="E23" i="4"/>
  <c r="F23" i="4" s="1"/>
  <c r="E22" i="4"/>
  <c r="F22" i="4" s="1"/>
  <c r="E20" i="4"/>
  <c r="F20" i="4" s="1"/>
  <c r="E19" i="4"/>
  <c r="F19" i="4" s="1"/>
  <c r="E18" i="4"/>
  <c r="F18" i="4" s="1"/>
  <c r="C8" i="4"/>
  <c r="D8" i="4" s="1"/>
  <c r="C7" i="4"/>
  <c r="D7" i="4" s="1"/>
  <c r="C43" i="5"/>
  <c r="D43" i="5" s="1"/>
  <c r="C28" i="5"/>
  <c r="C27" i="5"/>
  <c r="C39" i="5" s="1"/>
  <c r="D39" i="5" s="1"/>
  <c r="D26" i="5"/>
  <c r="D25" i="5"/>
  <c r="C24" i="5"/>
  <c r="D24" i="5" s="1"/>
  <c r="C23" i="5"/>
  <c r="D23" i="5" s="1"/>
  <c r="C22" i="5"/>
  <c r="C21" i="5"/>
  <c r="C20" i="5"/>
  <c r="D20" i="5" s="1"/>
  <c r="C19" i="5"/>
  <c r="C18" i="5"/>
  <c r="C17" i="5"/>
  <c r="D17" i="5" s="1"/>
  <c r="C16" i="5"/>
  <c r="D16" i="5" s="1"/>
  <c r="C15" i="5"/>
  <c r="C14" i="5"/>
  <c r="D14" i="5" s="1"/>
  <c r="C13" i="5"/>
  <c r="D13" i="5" s="1"/>
  <c r="C12" i="5"/>
  <c r="C10" i="5"/>
  <c r="D10" i="5" s="1"/>
  <c r="C9" i="5"/>
  <c r="C8" i="5"/>
  <c r="C7" i="5"/>
  <c r="C6" i="5"/>
  <c r="C29" i="5" l="1"/>
  <c r="D12" i="5"/>
  <c r="D22" i="5"/>
  <c r="C30" i="5"/>
  <c r="C28" i="4"/>
  <c r="D6" i="5"/>
  <c r="D9" i="5"/>
  <c r="D18" i="5"/>
  <c r="D27" i="5"/>
  <c r="D27" i="4"/>
  <c r="D36" i="4" s="1"/>
  <c r="E7" i="4" l="1"/>
  <c r="F7" i="4" s="1"/>
  <c r="C31" i="5"/>
  <c r="E28" i="4" l="1"/>
  <c r="F28" i="4" l="1"/>
  <c r="F37" i="4" s="1"/>
  <c r="E36" i="4"/>
  <c r="F38" i="4" l="1"/>
  <c r="F39" i="4" s="1"/>
</calcChain>
</file>

<file path=xl/sharedStrings.xml><?xml version="1.0" encoding="utf-8"?>
<sst xmlns="http://schemas.openxmlformats.org/spreadsheetml/2006/main" count="264" uniqueCount="119">
  <si>
    <t>податок на прибуток</t>
  </si>
  <si>
    <t>Розрахунковий прибуток</t>
  </si>
  <si>
    <t>Податок на додану вартість</t>
  </si>
  <si>
    <t>М.І. ФАТЄЄВ</t>
  </si>
  <si>
    <t>№                           з/п</t>
  </si>
  <si>
    <t>Статті витрат</t>
  </si>
  <si>
    <t>грн на рік</t>
  </si>
  <si>
    <t>Гкал</t>
  </si>
  <si>
    <t>грн за 1 Гкал</t>
  </si>
  <si>
    <t>Повна собівартість</t>
  </si>
  <si>
    <t>Т.М. ЧЕЧЕТОВА-ТЕРАШВІЛІ</t>
  </si>
  <si>
    <t xml:space="preserve"> </t>
  </si>
  <si>
    <t>1</t>
  </si>
  <si>
    <t>Виробнича собівартість, зокрема:</t>
  </si>
  <si>
    <t>1.1</t>
  </si>
  <si>
    <t>прямі матеріальні витрати, зокрема:</t>
  </si>
  <si>
    <t>1.1.1</t>
  </si>
  <si>
    <t xml:space="preserve">паливо </t>
  </si>
  <si>
    <t>1.1.2</t>
  </si>
  <si>
    <t>електроенергія</t>
  </si>
  <si>
    <t>1.1.3</t>
  </si>
  <si>
    <t>1.1.4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</si>
  <si>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</si>
  <si>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</si>
  <si>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</si>
  <si>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>прямі витрати на оплату праці</t>
  </si>
  <si>
    <t>1.3</t>
  </si>
  <si>
    <t>інші прямі витрати, зокрема:</t>
  </si>
  <si>
    <t>1.3.1</t>
  </si>
  <si>
    <t>єдиний внесок на загальнообов'язкове державне соціальне страхування</t>
  </si>
  <si>
    <t>1.3.2</t>
  </si>
  <si>
    <t>амортизаційні відрахування</t>
  </si>
  <si>
    <t>1.3.3</t>
  </si>
  <si>
    <t>інші прямі витрати</t>
  </si>
  <si>
    <t>1.4</t>
  </si>
  <si>
    <t>1.4.1</t>
  </si>
  <si>
    <t>витрати на оплату праці</t>
  </si>
  <si>
    <t>1.4.2</t>
  </si>
  <si>
    <t>1.4.3</t>
  </si>
  <si>
    <t xml:space="preserve">інші витрати </t>
  </si>
  <si>
    <t>2.1</t>
  </si>
  <si>
    <t>2.2</t>
  </si>
  <si>
    <t>2.3</t>
  </si>
  <si>
    <t>інші витрати</t>
  </si>
  <si>
    <t>3</t>
  </si>
  <si>
    <t>4</t>
  </si>
  <si>
    <t>Фінансові витрати</t>
  </si>
  <si>
    <t>5</t>
  </si>
  <si>
    <t>5.1</t>
  </si>
  <si>
    <t>паливна складова</t>
  </si>
  <si>
    <t>5.2</t>
  </si>
  <si>
    <t>решта витрат, крім паливної складової</t>
  </si>
  <si>
    <t>6</t>
  </si>
  <si>
    <t>Витрати на відшкодування втрат</t>
  </si>
  <si>
    <t>7</t>
  </si>
  <si>
    <t>7.1</t>
  </si>
  <si>
    <t>7.2</t>
  </si>
  <si>
    <t>дивіденди</t>
  </si>
  <si>
    <t>7.3</t>
  </si>
  <si>
    <t>резервний фонд (капітал)</t>
  </si>
  <si>
    <t>7.4</t>
  </si>
  <si>
    <t>на розвиток виробництва (виробничі інвестиції)</t>
  </si>
  <si>
    <t>7.5</t>
  </si>
  <si>
    <t>інше використання прибутку</t>
  </si>
  <si>
    <t>8</t>
  </si>
  <si>
    <t>х</t>
  </si>
  <si>
    <t>9</t>
  </si>
  <si>
    <t>Тариф на виробництво теплової енергії без ПДВ</t>
  </si>
  <si>
    <t>10</t>
  </si>
  <si>
    <t>11</t>
  </si>
  <si>
    <t>Тариф на виробництво теплової енергії з ПДВ</t>
  </si>
  <si>
    <t>12</t>
  </si>
  <si>
    <t>Відпуск теплової енергії з колекторів власних котелень, Гкал</t>
  </si>
  <si>
    <t>Повна собівартість, зокрема:</t>
  </si>
  <si>
    <t>Інші операційні витрати</t>
  </si>
  <si>
    <t>Витрати на покриття втрат теплової енергії в теплових мережах</t>
  </si>
  <si>
    <t>8.1</t>
  </si>
  <si>
    <t>8.2</t>
  </si>
  <si>
    <t>8.3</t>
  </si>
  <si>
    <t>8.4</t>
  </si>
  <si>
    <t>8.5</t>
  </si>
  <si>
    <t>13</t>
  </si>
  <si>
    <t>тис. грн на рік</t>
  </si>
  <si>
    <t>прямі матеріальні витрати</t>
  </si>
  <si>
    <t>2</t>
  </si>
  <si>
    <t>2.1.</t>
  </si>
  <si>
    <t>Тариф на постачання теплової енергії без ПДВ</t>
  </si>
  <si>
    <t>Тариф на постачання теплової енергії з ПДВ</t>
  </si>
  <si>
    <t>Заступник міського голови – 
керуючий справами виконавчого 
комітету міської ради</t>
  </si>
  <si>
    <t>Тариф на транспортування теплової енергії з ПДВ</t>
  </si>
  <si>
    <t>Тариф на транспортування теплової енергії без ПДВ</t>
  </si>
  <si>
    <t xml:space="preserve">Вартість виробництва теплової енергії </t>
  </si>
  <si>
    <t xml:space="preserve">Вартість транспортування теплової енергії </t>
  </si>
  <si>
    <t>Корисний відпуск теплової енергії власним споживачам, Гкал</t>
  </si>
  <si>
    <t>Витрати на збут</t>
  </si>
  <si>
    <t xml:space="preserve">Вартість постачання теплової енергії </t>
  </si>
  <si>
    <t>Обсяг реалізації теплової енергії власним споживачам, Гкал</t>
  </si>
  <si>
    <t>загальновиробничі витрати</t>
  </si>
  <si>
    <t>Адміністративні витрати</t>
  </si>
  <si>
    <t>Плановані витрати</t>
  </si>
  <si>
    <t>у т. ч. у відсотках від п. 5</t>
  </si>
  <si>
    <t>66,9 %</t>
  </si>
  <si>
    <t>33,1 %</t>
  </si>
  <si>
    <t>Заступник міського голови – 
директор Департаменту  економіки 
та комунального майна Харківської                                        міської ради</t>
  </si>
  <si>
    <t xml:space="preserve">Заступник міського голови – 
директор Департаменту  економіки 
та комунального майна Харківської                                                                                                         міської ради                                                                               М.І. ФАТЄЄВ </t>
  </si>
  <si>
    <t>єдиний внесок на загальнообов’язкове державне соціальне страхування</t>
  </si>
  <si>
    <t>47,7%</t>
  </si>
  <si>
    <t>52,3%</t>
  </si>
  <si>
    <t>Заступник міського голови – 
керуючий справами виконавчого 
комітету міської ради                                                               Т.М. ЧЕЧЕТОВА-ТЕРАШВІЛІ</t>
  </si>
  <si>
    <t xml:space="preserve">М.І. ФАТЄЄВ </t>
  </si>
  <si>
    <t xml:space="preserve">Заступник міського голови – 
директор Департаменту  економіки 
та комунального майна Харківської                                                                                                                     міської ради                                                                           </t>
  </si>
  <si>
    <t xml:space="preserve"> Т.М. ЧЕЧЕТОВА-ТЕРАШВІЛІ</t>
  </si>
  <si>
    <t xml:space="preserve">Заступник міського голови – 
керуючий справами виконавчого 
комітету міської ради                                                           </t>
  </si>
  <si>
    <t>Структура тарифу 
на постачання теплової енергії,  яка надається                                                                                                                                                                                    ТОВ «Оператор газотранспортної системи України» бюджетним установам м. Харкова</t>
  </si>
  <si>
    <t xml:space="preserve">Структура тарифу
на транспортування теплової енергії, яка надається                                                                               ТОВ «Оператор газотранспортної системи України» бюджетним установам м. Харкова </t>
  </si>
  <si>
    <t>Структура тарифу 
на виробництво теплової енергії, яка надається                                                                                            ТОВ «Оператор газотранспортної системи України» бюджетним установам м. Харкова</t>
  </si>
  <si>
    <t xml:space="preserve">Додаток 3
до рішення виконавчого комітету 
Харківської міської ради 
від 08.12.2021 №995 </t>
  </si>
  <si>
    <t xml:space="preserve">Додаток 4
до рішення виконавчого комітету 
Харківської міської ради 
від 08.12.2021 №995 </t>
  </si>
  <si>
    <t xml:space="preserve">Додаток 5
до рішення виконавчого комітету 
Харківської міської ради 
від 08.12.2021 №995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</si>
</sst>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11" fillId="0" borderId="0"/>
  </cellStyleXfs>
  <cellXfs count="75">
    <xf numFmtId="0" fontId="0" fillId="0" borderId="0" xfId="0"/>
    <xf numFmtId="0" fontId="6" fillId="0" borderId="0" xfId="2"/>
    <xf numFmtId="0" fontId="4" fillId="0" borderId="0" xfId="2" applyFont="1" applyAlignment="1">
      <alignment vertical="top" wrapText="1"/>
    </xf>
    <xf numFmtId="0" fontId="5" fillId="0" borderId="0" xfId="2" applyFont="1" applyAlignment="1">
      <alignment vertical="top" wrapText="1"/>
    </xf>
    <xf numFmtId="2" fontId="6" fillId="0" borderId="0" xfId="2" applyNumberFormat="1"/>
    <xf numFmtId="0" fontId="9" fillId="0" borderId="0" xfId="2" applyFont="1"/>
    <xf numFmtId="0" fontId="10" fillId="0" borderId="0" xfId="2" applyFont="1"/>
    <xf numFmtId="0" fontId="5" fillId="0" borderId="4" xfId="2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8" fillId="0" borderId="1" xfId="2" applyFont="1" applyBorder="1" applyAlignment="1">
      <alignment horizontal="center" vertical="center" wrapText="1"/>
    </xf>
    <xf numFmtId="0" fontId="2" fillId="0" borderId="0" xfId="2" applyFont="1"/>
    <xf numFmtId="0" fontId="13" fillId="0" borderId="0" xfId="2" applyFont="1"/>
    <xf numFmtId="0" fontId="8" fillId="0" borderId="0" xfId="2" applyFont="1"/>
    <xf numFmtId="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2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2" fontId="1" fillId="0" borderId="0" xfId="2" applyNumberFormat="1" applyFont="1"/>
    <xf numFmtId="0" fontId="1" fillId="0" borderId="0" xfId="2" applyFont="1"/>
    <xf numFmtId="49" fontId="12" fillId="0" borderId="1" xfId="0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0" xfId="2" applyFont="1"/>
    <xf numFmtId="0" fontId="14" fillId="0" borderId="0" xfId="2" applyFont="1"/>
    <xf numFmtId="0" fontId="14" fillId="0" borderId="1" xfId="2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4" fontId="16" fillId="0" borderId="1" xfId="0" applyNumberFormat="1" applyFont="1" applyBorder="1" applyAlignment="1">
      <alignment horizontal="right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9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164" fontId="19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wrapText="1"/>
    </xf>
    <xf numFmtId="0" fontId="4" fillId="0" borderId="0" xfId="2" applyFont="1" applyBorder="1" applyAlignment="1">
      <alignment horizontal="center" vertical="top" wrapText="1"/>
    </xf>
    <xf numFmtId="0" fontId="8" fillId="0" borderId="0" xfId="2" applyFont="1" applyAlignment="1">
      <alignment horizontal="left" vertical="center" wrapText="1"/>
    </xf>
    <xf numFmtId="0" fontId="14" fillId="0" borderId="0" xfId="2" applyFont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left" wrapText="1"/>
    </xf>
    <xf numFmtId="0" fontId="14" fillId="0" borderId="0" xfId="2" applyFont="1" applyBorder="1" applyAlignment="1">
      <alignment horizontal="left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4" fillId="0" borderId="5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0" xfId="2" applyFont="1" applyAlignment="1">
      <alignment horizontal="left" vertical="top" wrapText="1"/>
    </xf>
    <xf numFmtId="0" fontId="17" fillId="0" borderId="0" xfId="2" applyFont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7" fillId="0" borderId="0" xfId="2" applyFont="1" applyBorder="1" applyAlignment="1">
      <alignment horizontal="left" wrapText="1"/>
    </xf>
    <xf numFmtId="0" fontId="18" fillId="0" borderId="0" xfId="2" applyFont="1" applyBorder="1" applyAlignment="1">
      <alignment horizontal="left"/>
    </xf>
    <xf numFmtId="0" fontId="17" fillId="0" borderId="2" xfId="2" applyFont="1" applyBorder="1" applyAlignment="1">
      <alignment horizontal="left" wrapText="1"/>
    </xf>
    <xf numFmtId="0" fontId="18" fillId="0" borderId="2" xfId="2" applyFont="1" applyBorder="1" applyAlignment="1">
      <alignment horizontal="left"/>
    </xf>
  </cellXfs>
  <cellStyles count="4">
    <cellStyle name="Обычный" xfId="0" builtinId="0"/>
    <cellStyle name="Обычный 19" xfId="3" xr:uid="{00000000-0005-0000-0000-000001000000}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gurovec_n\Desktop\&#1053;%20&#1058;&#1045;&#1062;&#1056;&#1055;\&#1089;&#1090;&#1088;&#1091;&#1082;&#1090;&#1091;&#1088;&#1072;%2008.11.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5_Розрахунок тарифів"/>
      <sheetName val="3_Розподіл пл.соб."/>
      <sheetName val="4_Структура пл.соб."/>
      <sheetName val="1_Структура по елементах"/>
      <sheetName val="2_ФОП"/>
      <sheetName val="Д2"/>
      <sheetName val="Д3"/>
      <sheetName val="Д4"/>
      <sheetName val="Д5"/>
      <sheetName val="Д6"/>
      <sheetName val="Д7"/>
      <sheetName val="Д8"/>
      <sheetName val="Д9"/>
      <sheetName val="Д10"/>
      <sheetName val="Лист6"/>
      <sheetName val="Д3_послуга"/>
      <sheetName val="Д4_послуга"/>
      <sheetName val="ГВ"/>
      <sheetName val="соб_послОдн"/>
      <sheetName val="Лист21"/>
      <sheetName val="ГВ_общ"/>
      <sheetName val="тариф"/>
      <sheetName val="нас"/>
      <sheetName val="бюдж"/>
      <sheetName val="пром"/>
      <sheetName val="Абон_пл"/>
      <sheetName val="ПРОВ"/>
      <sheetName val="10Харак"/>
      <sheetName val="ГИК_Вир"/>
      <sheetName val="ГИК_Тр"/>
      <sheetName val="ГИК_пост"/>
      <sheetName val="ГИК_ТЕ"/>
      <sheetName val="Структура_ТЕ"/>
      <sheetName val="СТ_ВИР"/>
      <sheetName val="СТ_ТР"/>
      <sheetName val="СТ_ПО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H6">
            <v>101157913.463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6">
          <cell r="G6">
            <v>143371010.73989818</v>
          </cell>
        </row>
        <row r="7">
          <cell r="G7">
            <v>109457631.67989817</v>
          </cell>
        </row>
        <row r="8">
          <cell r="G8">
            <v>101157913.463</v>
          </cell>
        </row>
        <row r="9">
          <cell r="G9">
            <v>5603201.4068981744</v>
          </cell>
        </row>
        <row r="11">
          <cell r="G11">
            <v>1860243.14</v>
          </cell>
        </row>
        <row r="13">
          <cell r="G13">
            <v>21873330.84</v>
          </cell>
        </row>
        <row r="14">
          <cell r="G14">
            <v>10572047.140000001</v>
          </cell>
        </row>
        <row r="15">
          <cell r="G15">
            <v>4812132.78</v>
          </cell>
        </row>
        <row r="16">
          <cell r="G16">
            <v>873013.56</v>
          </cell>
        </row>
        <row r="17">
          <cell r="G17">
            <v>4886900.8</v>
          </cell>
        </row>
        <row r="18">
          <cell r="G18">
            <v>1468001.08</v>
          </cell>
        </row>
        <row r="19">
          <cell r="G19">
            <v>849156.97967148467</v>
          </cell>
        </row>
        <row r="20">
          <cell r="G20">
            <v>186814.53758272482</v>
          </cell>
        </row>
        <row r="21">
          <cell r="G21">
            <v>432029.56274579058</v>
          </cell>
        </row>
        <row r="22">
          <cell r="G22">
            <v>7794569.7199999997</v>
          </cell>
        </row>
        <row r="23">
          <cell r="G23">
            <v>5141446.2804057002</v>
          </cell>
        </row>
        <row r="24">
          <cell r="G24">
            <v>1131118.1792917557</v>
          </cell>
        </row>
        <row r="25">
          <cell r="G25">
            <v>1522005.2603025439</v>
          </cell>
        </row>
        <row r="28">
          <cell r="G28">
            <v>151165580.45989817</v>
          </cell>
        </row>
        <row r="45">
          <cell r="G45">
            <v>154319.815</v>
          </cell>
        </row>
      </sheetData>
      <sheetData sheetId="30">
        <row r="5">
          <cell r="G5">
            <v>11056858.69063</v>
          </cell>
        </row>
        <row r="6">
          <cell r="G6">
            <v>750768.90063000005</v>
          </cell>
        </row>
        <row r="26">
          <cell r="G26">
            <v>10720705.28004</v>
          </cell>
        </row>
        <row r="48">
          <cell r="G48">
            <v>143375.40600000002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zoomScale="115" zoomScaleNormal="115" workbookViewId="0">
      <selection activeCell="G1" sqref="G1"/>
    </sheetView>
  </sheetViews>
  <sheetFormatPr defaultRowHeight="15" x14ac:dyDescent="0.25"/>
  <cols>
    <col min="1" max="1" width="6" style="1" customWidth="1"/>
    <col min="2" max="2" width="60.85546875" style="1" customWidth="1"/>
    <col min="3" max="3" width="19.5703125" style="1" hidden="1" customWidth="1"/>
    <col min="4" max="4" width="0.28515625" style="1" hidden="1" customWidth="1"/>
    <col min="5" max="5" width="15.28515625" style="1" hidden="1" customWidth="1"/>
    <col min="6" max="6" width="38" style="1" customWidth="1"/>
    <col min="7" max="7" width="9.7109375" style="1" bestFit="1" customWidth="1"/>
    <col min="8" max="8" width="9.28515625" style="1" customWidth="1"/>
    <col min="9" max="257" width="8.7109375" style="1"/>
    <col min="258" max="258" width="7.7109375" style="1" customWidth="1"/>
    <col min="259" max="259" width="56.7109375" style="1" customWidth="1"/>
    <col min="260" max="260" width="15.42578125" style="1" customWidth="1"/>
    <col min="261" max="261" width="0" style="1" hidden="1" customWidth="1"/>
    <col min="262" max="262" width="14.7109375" style="1" customWidth="1"/>
    <col min="263" max="263" width="8.7109375" style="1"/>
    <col min="264" max="264" width="9.28515625" style="1" customWidth="1"/>
    <col min="265" max="513" width="8.7109375" style="1"/>
    <col min="514" max="514" width="7.7109375" style="1" customWidth="1"/>
    <col min="515" max="515" width="56.7109375" style="1" customWidth="1"/>
    <col min="516" max="516" width="15.42578125" style="1" customWidth="1"/>
    <col min="517" max="517" width="0" style="1" hidden="1" customWidth="1"/>
    <col min="518" max="518" width="14.7109375" style="1" customWidth="1"/>
    <col min="519" max="519" width="8.7109375" style="1"/>
    <col min="520" max="520" width="9.28515625" style="1" customWidth="1"/>
    <col min="521" max="769" width="8.7109375" style="1"/>
    <col min="770" max="770" width="7.7109375" style="1" customWidth="1"/>
    <col min="771" max="771" width="56.7109375" style="1" customWidth="1"/>
    <col min="772" max="772" width="15.42578125" style="1" customWidth="1"/>
    <col min="773" max="773" width="0" style="1" hidden="1" customWidth="1"/>
    <col min="774" max="774" width="14.7109375" style="1" customWidth="1"/>
    <col min="775" max="775" width="8.7109375" style="1"/>
    <col min="776" max="776" width="9.28515625" style="1" customWidth="1"/>
    <col min="777" max="1025" width="8.7109375" style="1"/>
    <col min="1026" max="1026" width="7.7109375" style="1" customWidth="1"/>
    <col min="1027" max="1027" width="56.7109375" style="1" customWidth="1"/>
    <col min="1028" max="1028" width="15.42578125" style="1" customWidth="1"/>
    <col min="1029" max="1029" width="0" style="1" hidden="1" customWidth="1"/>
    <col min="1030" max="1030" width="14.7109375" style="1" customWidth="1"/>
    <col min="1031" max="1031" width="8.7109375" style="1"/>
    <col min="1032" max="1032" width="9.28515625" style="1" customWidth="1"/>
    <col min="1033" max="1281" width="8.7109375" style="1"/>
    <col min="1282" max="1282" width="7.7109375" style="1" customWidth="1"/>
    <col min="1283" max="1283" width="56.7109375" style="1" customWidth="1"/>
    <col min="1284" max="1284" width="15.42578125" style="1" customWidth="1"/>
    <col min="1285" max="1285" width="0" style="1" hidden="1" customWidth="1"/>
    <col min="1286" max="1286" width="14.7109375" style="1" customWidth="1"/>
    <col min="1287" max="1287" width="8.7109375" style="1"/>
    <col min="1288" max="1288" width="9.28515625" style="1" customWidth="1"/>
    <col min="1289" max="1537" width="8.7109375" style="1"/>
    <col min="1538" max="1538" width="7.7109375" style="1" customWidth="1"/>
    <col min="1539" max="1539" width="56.7109375" style="1" customWidth="1"/>
    <col min="1540" max="1540" width="15.42578125" style="1" customWidth="1"/>
    <col min="1541" max="1541" width="0" style="1" hidden="1" customWidth="1"/>
    <col min="1542" max="1542" width="14.7109375" style="1" customWidth="1"/>
    <col min="1543" max="1543" width="8.7109375" style="1"/>
    <col min="1544" max="1544" width="9.28515625" style="1" customWidth="1"/>
    <col min="1545" max="1793" width="8.7109375" style="1"/>
    <col min="1794" max="1794" width="7.7109375" style="1" customWidth="1"/>
    <col min="1795" max="1795" width="56.7109375" style="1" customWidth="1"/>
    <col min="1796" max="1796" width="15.42578125" style="1" customWidth="1"/>
    <col min="1797" max="1797" width="0" style="1" hidden="1" customWidth="1"/>
    <col min="1798" max="1798" width="14.7109375" style="1" customWidth="1"/>
    <col min="1799" max="1799" width="8.7109375" style="1"/>
    <col min="1800" max="1800" width="9.28515625" style="1" customWidth="1"/>
    <col min="1801" max="2049" width="8.7109375" style="1"/>
    <col min="2050" max="2050" width="7.7109375" style="1" customWidth="1"/>
    <col min="2051" max="2051" width="56.7109375" style="1" customWidth="1"/>
    <col min="2052" max="2052" width="15.42578125" style="1" customWidth="1"/>
    <col min="2053" max="2053" width="0" style="1" hidden="1" customWidth="1"/>
    <col min="2054" max="2054" width="14.7109375" style="1" customWidth="1"/>
    <col min="2055" max="2055" width="8.7109375" style="1"/>
    <col min="2056" max="2056" width="9.28515625" style="1" customWidth="1"/>
    <col min="2057" max="2305" width="8.7109375" style="1"/>
    <col min="2306" max="2306" width="7.7109375" style="1" customWidth="1"/>
    <col min="2307" max="2307" width="56.7109375" style="1" customWidth="1"/>
    <col min="2308" max="2308" width="15.42578125" style="1" customWidth="1"/>
    <col min="2309" max="2309" width="0" style="1" hidden="1" customWidth="1"/>
    <col min="2310" max="2310" width="14.7109375" style="1" customWidth="1"/>
    <col min="2311" max="2311" width="8.7109375" style="1"/>
    <col min="2312" max="2312" width="9.28515625" style="1" customWidth="1"/>
    <col min="2313" max="2561" width="8.7109375" style="1"/>
    <col min="2562" max="2562" width="7.7109375" style="1" customWidth="1"/>
    <col min="2563" max="2563" width="56.7109375" style="1" customWidth="1"/>
    <col min="2564" max="2564" width="15.42578125" style="1" customWidth="1"/>
    <col min="2565" max="2565" width="0" style="1" hidden="1" customWidth="1"/>
    <col min="2566" max="2566" width="14.7109375" style="1" customWidth="1"/>
    <col min="2567" max="2567" width="8.7109375" style="1"/>
    <col min="2568" max="2568" width="9.28515625" style="1" customWidth="1"/>
    <col min="2569" max="2817" width="8.7109375" style="1"/>
    <col min="2818" max="2818" width="7.7109375" style="1" customWidth="1"/>
    <col min="2819" max="2819" width="56.7109375" style="1" customWidth="1"/>
    <col min="2820" max="2820" width="15.42578125" style="1" customWidth="1"/>
    <col min="2821" max="2821" width="0" style="1" hidden="1" customWidth="1"/>
    <col min="2822" max="2822" width="14.7109375" style="1" customWidth="1"/>
    <col min="2823" max="2823" width="8.7109375" style="1"/>
    <col min="2824" max="2824" width="9.28515625" style="1" customWidth="1"/>
    <col min="2825" max="3073" width="8.7109375" style="1"/>
    <col min="3074" max="3074" width="7.7109375" style="1" customWidth="1"/>
    <col min="3075" max="3075" width="56.7109375" style="1" customWidth="1"/>
    <col min="3076" max="3076" width="15.42578125" style="1" customWidth="1"/>
    <col min="3077" max="3077" width="0" style="1" hidden="1" customWidth="1"/>
    <col min="3078" max="3078" width="14.7109375" style="1" customWidth="1"/>
    <col min="3079" max="3079" width="8.7109375" style="1"/>
    <col min="3080" max="3080" width="9.28515625" style="1" customWidth="1"/>
    <col min="3081" max="3329" width="8.7109375" style="1"/>
    <col min="3330" max="3330" width="7.7109375" style="1" customWidth="1"/>
    <col min="3331" max="3331" width="56.7109375" style="1" customWidth="1"/>
    <col min="3332" max="3332" width="15.42578125" style="1" customWidth="1"/>
    <col min="3333" max="3333" width="0" style="1" hidden="1" customWidth="1"/>
    <col min="3334" max="3334" width="14.7109375" style="1" customWidth="1"/>
    <col min="3335" max="3335" width="8.7109375" style="1"/>
    <col min="3336" max="3336" width="9.28515625" style="1" customWidth="1"/>
    <col min="3337" max="3585" width="8.7109375" style="1"/>
    <col min="3586" max="3586" width="7.7109375" style="1" customWidth="1"/>
    <col min="3587" max="3587" width="56.7109375" style="1" customWidth="1"/>
    <col min="3588" max="3588" width="15.42578125" style="1" customWidth="1"/>
    <col min="3589" max="3589" width="0" style="1" hidden="1" customWidth="1"/>
    <col min="3590" max="3590" width="14.7109375" style="1" customWidth="1"/>
    <col min="3591" max="3591" width="8.7109375" style="1"/>
    <col min="3592" max="3592" width="9.28515625" style="1" customWidth="1"/>
    <col min="3593" max="3841" width="8.7109375" style="1"/>
    <col min="3842" max="3842" width="7.7109375" style="1" customWidth="1"/>
    <col min="3843" max="3843" width="56.7109375" style="1" customWidth="1"/>
    <col min="3844" max="3844" width="15.42578125" style="1" customWidth="1"/>
    <col min="3845" max="3845" width="0" style="1" hidden="1" customWidth="1"/>
    <col min="3846" max="3846" width="14.7109375" style="1" customWidth="1"/>
    <col min="3847" max="3847" width="8.7109375" style="1"/>
    <col min="3848" max="3848" width="9.28515625" style="1" customWidth="1"/>
    <col min="3849" max="4097" width="8.7109375" style="1"/>
    <col min="4098" max="4098" width="7.7109375" style="1" customWidth="1"/>
    <col min="4099" max="4099" width="56.7109375" style="1" customWidth="1"/>
    <col min="4100" max="4100" width="15.42578125" style="1" customWidth="1"/>
    <col min="4101" max="4101" width="0" style="1" hidden="1" customWidth="1"/>
    <col min="4102" max="4102" width="14.7109375" style="1" customWidth="1"/>
    <col min="4103" max="4103" width="8.7109375" style="1"/>
    <col min="4104" max="4104" width="9.28515625" style="1" customWidth="1"/>
    <col min="4105" max="4353" width="8.7109375" style="1"/>
    <col min="4354" max="4354" width="7.7109375" style="1" customWidth="1"/>
    <col min="4355" max="4355" width="56.7109375" style="1" customWidth="1"/>
    <col min="4356" max="4356" width="15.42578125" style="1" customWidth="1"/>
    <col min="4357" max="4357" width="0" style="1" hidden="1" customWidth="1"/>
    <col min="4358" max="4358" width="14.7109375" style="1" customWidth="1"/>
    <col min="4359" max="4359" width="8.7109375" style="1"/>
    <col min="4360" max="4360" width="9.28515625" style="1" customWidth="1"/>
    <col min="4361" max="4609" width="8.7109375" style="1"/>
    <col min="4610" max="4610" width="7.7109375" style="1" customWidth="1"/>
    <col min="4611" max="4611" width="56.7109375" style="1" customWidth="1"/>
    <col min="4612" max="4612" width="15.42578125" style="1" customWidth="1"/>
    <col min="4613" max="4613" width="0" style="1" hidden="1" customWidth="1"/>
    <col min="4614" max="4614" width="14.7109375" style="1" customWidth="1"/>
    <col min="4615" max="4615" width="8.7109375" style="1"/>
    <col min="4616" max="4616" width="9.28515625" style="1" customWidth="1"/>
    <col min="4617" max="4865" width="8.7109375" style="1"/>
    <col min="4866" max="4866" width="7.7109375" style="1" customWidth="1"/>
    <col min="4867" max="4867" width="56.7109375" style="1" customWidth="1"/>
    <col min="4868" max="4868" width="15.42578125" style="1" customWidth="1"/>
    <col min="4869" max="4869" width="0" style="1" hidden="1" customWidth="1"/>
    <col min="4870" max="4870" width="14.7109375" style="1" customWidth="1"/>
    <col min="4871" max="4871" width="8.7109375" style="1"/>
    <col min="4872" max="4872" width="9.28515625" style="1" customWidth="1"/>
    <col min="4873" max="5121" width="8.7109375" style="1"/>
    <col min="5122" max="5122" width="7.7109375" style="1" customWidth="1"/>
    <col min="5123" max="5123" width="56.7109375" style="1" customWidth="1"/>
    <col min="5124" max="5124" width="15.42578125" style="1" customWidth="1"/>
    <col min="5125" max="5125" width="0" style="1" hidden="1" customWidth="1"/>
    <col min="5126" max="5126" width="14.7109375" style="1" customWidth="1"/>
    <col min="5127" max="5127" width="8.7109375" style="1"/>
    <col min="5128" max="5128" width="9.28515625" style="1" customWidth="1"/>
    <col min="5129" max="5377" width="8.7109375" style="1"/>
    <col min="5378" max="5378" width="7.7109375" style="1" customWidth="1"/>
    <col min="5379" max="5379" width="56.7109375" style="1" customWidth="1"/>
    <col min="5380" max="5380" width="15.42578125" style="1" customWidth="1"/>
    <col min="5381" max="5381" width="0" style="1" hidden="1" customWidth="1"/>
    <col min="5382" max="5382" width="14.7109375" style="1" customWidth="1"/>
    <col min="5383" max="5383" width="8.7109375" style="1"/>
    <col min="5384" max="5384" width="9.28515625" style="1" customWidth="1"/>
    <col min="5385" max="5633" width="8.7109375" style="1"/>
    <col min="5634" max="5634" width="7.7109375" style="1" customWidth="1"/>
    <col min="5635" max="5635" width="56.7109375" style="1" customWidth="1"/>
    <col min="5636" max="5636" width="15.42578125" style="1" customWidth="1"/>
    <col min="5637" max="5637" width="0" style="1" hidden="1" customWidth="1"/>
    <col min="5638" max="5638" width="14.7109375" style="1" customWidth="1"/>
    <col min="5639" max="5639" width="8.7109375" style="1"/>
    <col min="5640" max="5640" width="9.28515625" style="1" customWidth="1"/>
    <col min="5641" max="5889" width="8.7109375" style="1"/>
    <col min="5890" max="5890" width="7.7109375" style="1" customWidth="1"/>
    <col min="5891" max="5891" width="56.7109375" style="1" customWidth="1"/>
    <col min="5892" max="5892" width="15.42578125" style="1" customWidth="1"/>
    <col min="5893" max="5893" width="0" style="1" hidden="1" customWidth="1"/>
    <col min="5894" max="5894" width="14.7109375" style="1" customWidth="1"/>
    <col min="5895" max="5895" width="8.7109375" style="1"/>
    <col min="5896" max="5896" width="9.28515625" style="1" customWidth="1"/>
    <col min="5897" max="6145" width="8.7109375" style="1"/>
    <col min="6146" max="6146" width="7.7109375" style="1" customWidth="1"/>
    <col min="6147" max="6147" width="56.7109375" style="1" customWidth="1"/>
    <col min="6148" max="6148" width="15.42578125" style="1" customWidth="1"/>
    <col min="6149" max="6149" width="0" style="1" hidden="1" customWidth="1"/>
    <col min="6150" max="6150" width="14.7109375" style="1" customWidth="1"/>
    <col min="6151" max="6151" width="8.7109375" style="1"/>
    <col min="6152" max="6152" width="9.28515625" style="1" customWidth="1"/>
    <col min="6153" max="6401" width="8.7109375" style="1"/>
    <col min="6402" max="6402" width="7.7109375" style="1" customWidth="1"/>
    <col min="6403" max="6403" width="56.7109375" style="1" customWidth="1"/>
    <col min="6404" max="6404" width="15.42578125" style="1" customWidth="1"/>
    <col min="6405" max="6405" width="0" style="1" hidden="1" customWidth="1"/>
    <col min="6406" max="6406" width="14.7109375" style="1" customWidth="1"/>
    <col min="6407" max="6407" width="8.7109375" style="1"/>
    <col min="6408" max="6408" width="9.28515625" style="1" customWidth="1"/>
    <col min="6409" max="6657" width="8.7109375" style="1"/>
    <col min="6658" max="6658" width="7.7109375" style="1" customWidth="1"/>
    <col min="6659" max="6659" width="56.7109375" style="1" customWidth="1"/>
    <col min="6660" max="6660" width="15.42578125" style="1" customWidth="1"/>
    <col min="6661" max="6661" width="0" style="1" hidden="1" customWidth="1"/>
    <col min="6662" max="6662" width="14.7109375" style="1" customWidth="1"/>
    <col min="6663" max="6663" width="8.7109375" style="1"/>
    <col min="6664" max="6664" width="9.28515625" style="1" customWidth="1"/>
    <col min="6665" max="6913" width="8.7109375" style="1"/>
    <col min="6914" max="6914" width="7.7109375" style="1" customWidth="1"/>
    <col min="6915" max="6915" width="56.7109375" style="1" customWidth="1"/>
    <col min="6916" max="6916" width="15.42578125" style="1" customWidth="1"/>
    <col min="6917" max="6917" width="0" style="1" hidden="1" customWidth="1"/>
    <col min="6918" max="6918" width="14.7109375" style="1" customWidth="1"/>
    <col min="6919" max="6919" width="8.7109375" style="1"/>
    <col min="6920" max="6920" width="9.28515625" style="1" customWidth="1"/>
    <col min="6921" max="7169" width="8.7109375" style="1"/>
    <col min="7170" max="7170" width="7.7109375" style="1" customWidth="1"/>
    <col min="7171" max="7171" width="56.7109375" style="1" customWidth="1"/>
    <col min="7172" max="7172" width="15.42578125" style="1" customWidth="1"/>
    <col min="7173" max="7173" width="0" style="1" hidden="1" customWidth="1"/>
    <col min="7174" max="7174" width="14.7109375" style="1" customWidth="1"/>
    <col min="7175" max="7175" width="8.7109375" style="1"/>
    <col min="7176" max="7176" width="9.28515625" style="1" customWidth="1"/>
    <col min="7177" max="7425" width="8.7109375" style="1"/>
    <col min="7426" max="7426" width="7.7109375" style="1" customWidth="1"/>
    <col min="7427" max="7427" width="56.7109375" style="1" customWidth="1"/>
    <col min="7428" max="7428" width="15.42578125" style="1" customWidth="1"/>
    <col min="7429" max="7429" width="0" style="1" hidden="1" customWidth="1"/>
    <col min="7430" max="7430" width="14.7109375" style="1" customWidth="1"/>
    <col min="7431" max="7431" width="8.7109375" style="1"/>
    <col min="7432" max="7432" width="9.28515625" style="1" customWidth="1"/>
    <col min="7433" max="7681" width="8.7109375" style="1"/>
    <col min="7682" max="7682" width="7.7109375" style="1" customWidth="1"/>
    <col min="7683" max="7683" width="56.7109375" style="1" customWidth="1"/>
    <col min="7684" max="7684" width="15.42578125" style="1" customWidth="1"/>
    <col min="7685" max="7685" width="0" style="1" hidden="1" customWidth="1"/>
    <col min="7686" max="7686" width="14.7109375" style="1" customWidth="1"/>
    <col min="7687" max="7687" width="8.7109375" style="1"/>
    <col min="7688" max="7688" width="9.28515625" style="1" customWidth="1"/>
    <col min="7689" max="7937" width="8.7109375" style="1"/>
    <col min="7938" max="7938" width="7.7109375" style="1" customWidth="1"/>
    <col min="7939" max="7939" width="56.7109375" style="1" customWidth="1"/>
    <col min="7940" max="7940" width="15.42578125" style="1" customWidth="1"/>
    <col min="7941" max="7941" width="0" style="1" hidden="1" customWidth="1"/>
    <col min="7942" max="7942" width="14.7109375" style="1" customWidth="1"/>
    <col min="7943" max="7943" width="8.7109375" style="1"/>
    <col min="7944" max="7944" width="9.28515625" style="1" customWidth="1"/>
    <col min="7945" max="8193" width="8.7109375" style="1"/>
    <col min="8194" max="8194" width="7.7109375" style="1" customWidth="1"/>
    <col min="8195" max="8195" width="56.7109375" style="1" customWidth="1"/>
    <col min="8196" max="8196" width="15.42578125" style="1" customWidth="1"/>
    <col min="8197" max="8197" width="0" style="1" hidden="1" customWidth="1"/>
    <col min="8198" max="8198" width="14.7109375" style="1" customWidth="1"/>
    <col min="8199" max="8199" width="8.7109375" style="1"/>
    <col min="8200" max="8200" width="9.28515625" style="1" customWidth="1"/>
    <col min="8201" max="8449" width="8.7109375" style="1"/>
    <col min="8450" max="8450" width="7.7109375" style="1" customWidth="1"/>
    <col min="8451" max="8451" width="56.7109375" style="1" customWidth="1"/>
    <col min="8452" max="8452" width="15.42578125" style="1" customWidth="1"/>
    <col min="8453" max="8453" width="0" style="1" hidden="1" customWidth="1"/>
    <col min="8454" max="8454" width="14.7109375" style="1" customWidth="1"/>
    <col min="8455" max="8455" width="8.7109375" style="1"/>
    <col min="8456" max="8456" width="9.28515625" style="1" customWidth="1"/>
    <col min="8457" max="8705" width="8.7109375" style="1"/>
    <col min="8706" max="8706" width="7.7109375" style="1" customWidth="1"/>
    <col min="8707" max="8707" width="56.7109375" style="1" customWidth="1"/>
    <col min="8708" max="8708" width="15.42578125" style="1" customWidth="1"/>
    <col min="8709" max="8709" width="0" style="1" hidden="1" customWidth="1"/>
    <col min="8710" max="8710" width="14.7109375" style="1" customWidth="1"/>
    <col min="8711" max="8711" width="8.7109375" style="1"/>
    <col min="8712" max="8712" width="9.28515625" style="1" customWidth="1"/>
    <col min="8713" max="8961" width="8.7109375" style="1"/>
    <col min="8962" max="8962" width="7.7109375" style="1" customWidth="1"/>
    <col min="8963" max="8963" width="56.7109375" style="1" customWidth="1"/>
    <col min="8964" max="8964" width="15.42578125" style="1" customWidth="1"/>
    <col min="8965" max="8965" width="0" style="1" hidden="1" customWidth="1"/>
    <col min="8966" max="8966" width="14.7109375" style="1" customWidth="1"/>
    <col min="8967" max="8967" width="8.7109375" style="1"/>
    <col min="8968" max="8968" width="9.28515625" style="1" customWidth="1"/>
    <col min="8969" max="9217" width="8.7109375" style="1"/>
    <col min="9218" max="9218" width="7.7109375" style="1" customWidth="1"/>
    <col min="9219" max="9219" width="56.7109375" style="1" customWidth="1"/>
    <col min="9220" max="9220" width="15.42578125" style="1" customWidth="1"/>
    <col min="9221" max="9221" width="0" style="1" hidden="1" customWidth="1"/>
    <col min="9222" max="9222" width="14.7109375" style="1" customWidth="1"/>
    <col min="9223" max="9223" width="8.7109375" style="1"/>
    <col min="9224" max="9224" width="9.28515625" style="1" customWidth="1"/>
    <col min="9225" max="9473" width="8.7109375" style="1"/>
    <col min="9474" max="9474" width="7.7109375" style="1" customWidth="1"/>
    <col min="9475" max="9475" width="56.7109375" style="1" customWidth="1"/>
    <col min="9476" max="9476" width="15.42578125" style="1" customWidth="1"/>
    <col min="9477" max="9477" width="0" style="1" hidden="1" customWidth="1"/>
    <col min="9478" max="9478" width="14.7109375" style="1" customWidth="1"/>
    <col min="9479" max="9479" width="8.7109375" style="1"/>
    <col min="9480" max="9480" width="9.28515625" style="1" customWidth="1"/>
    <col min="9481" max="9729" width="8.7109375" style="1"/>
    <col min="9730" max="9730" width="7.7109375" style="1" customWidth="1"/>
    <col min="9731" max="9731" width="56.7109375" style="1" customWidth="1"/>
    <col min="9732" max="9732" width="15.42578125" style="1" customWidth="1"/>
    <col min="9733" max="9733" width="0" style="1" hidden="1" customWidth="1"/>
    <col min="9734" max="9734" width="14.7109375" style="1" customWidth="1"/>
    <col min="9735" max="9735" width="8.7109375" style="1"/>
    <col min="9736" max="9736" width="9.28515625" style="1" customWidth="1"/>
    <col min="9737" max="9985" width="8.7109375" style="1"/>
    <col min="9986" max="9986" width="7.7109375" style="1" customWidth="1"/>
    <col min="9987" max="9987" width="56.7109375" style="1" customWidth="1"/>
    <col min="9988" max="9988" width="15.42578125" style="1" customWidth="1"/>
    <col min="9989" max="9989" width="0" style="1" hidden="1" customWidth="1"/>
    <col min="9990" max="9990" width="14.7109375" style="1" customWidth="1"/>
    <col min="9991" max="9991" width="8.7109375" style="1"/>
    <col min="9992" max="9992" width="9.28515625" style="1" customWidth="1"/>
    <col min="9993" max="10241" width="8.7109375" style="1"/>
    <col min="10242" max="10242" width="7.7109375" style="1" customWidth="1"/>
    <col min="10243" max="10243" width="56.7109375" style="1" customWidth="1"/>
    <col min="10244" max="10244" width="15.42578125" style="1" customWidth="1"/>
    <col min="10245" max="10245" width="0" style="1" hidden="1" customWidth="1"/>
    <col min="10246" max="10246" width="14.7109375" style="1" customWidth="1"/>
    <col min="10247" max="10247" width="8.7109375" style="1"/>
    <col min="10248" max="10248" width="9.28515625" style="1" customWidth="1"/>
    <col min="10249" max="10497" width="8.7109375" style="1"/>
    <col min="10498" max="10498" width="7.7109375" style="1" customWidth="1"/>
    <col min="10499" max="10499" width="56.7109375" style="1" customWidth="1"/>
    <col min="10500" max="10500" width="15.42578125" style="1" customWidth="1"/>
    <col min="10501" max="10501" width="0" style="1" hidden="1" customWidth="1"/>
    <col min="10502" max="10502" width="14.7109375" style="1" customWidth="1"/>
    <col min="10503" max="10503" width="8.7109375" style="1"/>
    <col min="10504" max="10504" width="9.28515625" style="1" customWidth="1"/>
    <col min="10505" max="10753" width="8.7109375" style="1"/>
    <col min="10754" max="10754" width="7.7109375" style="1" customWidth="1"/>
    <col min="10755" max="10755" width="56.7109375" style="1" customWidth="1"/>
    <col min="10756" max="10756" width="15.42578125" style="1" customWidth="1"/>
    <col min="10757" max="10757" width="0" style="1" hidden="1" customWidth="1"/>
    <col min="10758" max="10758" width="14.7109375" style="1" customWidth="1"/>
    <col min="10759" max="10759" width="8.7109375" style="1"/>
    <col min="10760" max="10760" width="9.28515625" style="1" customWidth="1"/>
    <col min="10761" max="11009" width="8.7109375" style="1"/>
    <col min="11010" max="11010" width="7.7109375" style="1" customWidth="1"/>
    <col min="11011" max="11011" width="56.7109375" style="1" customWidth="1"/>
    <col min="11012" max="11012" width="15.42578125" style="1" customWidth="1"/>
    <col min="11013" max="11013" width="0" style="1" hidden="1" customWidth="1"/>
    <col min="11014" max="11014" width="14.7109375" style="1" customWidth="1"/>
    <col min="11015" max="11015" width="8.7109375" style="1"/>
    <col min="11016" max="11016" width="9.28515625" style="1" customWidth="1"/>
    <col min="11017" max="11265" width="8.7109375" style="1"/>
    <col min="11266" max="11266" width="7.7109375" style="1" customWidth="1"/>
    <col min="11267" max="11267" width="56.7109375" style="1" customWidth="1"/>
    <col min="11268" max="11268" width="15.42578125" style="1" customWidth="1"/>
    <col min="11269" max="11269" width="0" style="1" hidden="1" customWidth="1"/>
    <col min="11270" max="11270" width="14.7109375" style="1" customWidth="1"/>
    <col min="11271" max="11271" width="8.7109375" style="1"/>
    <col min="11272" max="11272" width="9.28515625" style="1" customWidth="1"/>
    <col min="11273" max="11521" width="8.7109375" style="1"/>
    <col min="11522" max="11522" width="7.7109375" style="1" customWidth="1"/>
    <col min="11523" max="11523" width="56.7109375" style="1" customWidth="1"/>
    <col min="11524" max="11524" width="15.42578125" style="1" customWidth="1"/>
    <col min="11525" max="11525" width="0" style="1" hidden="1" customWidth="1"/>
    <col min="11526" max="11526" width="14.7109375" style="1" customWidth="1"/>
    <col min="11527" max="11527" width="8.7109375" style="1"/>
    <col min="11528" max="11528" width="9.28515625" style="1" customWidth="1"/>
    <col min="11529" max="11777" width="8.7109375" style="1"/>
    <col min="11778" max="11778" width="7.7109375" style="1" customWidth="1"/>
    <col min="11779" max="11779" width="56.7109375" style="1" customWidth="1"/>
    <col min="11780" max="11780" width="15.42578125" style="1" customWidth="1"/>
    <col min="11781" max="11781" width="0" style="1" hidden="1" customWidth="1"/>
    <col min="11782" max="11782" width="14.7109375" style="1" customWidth="1"/>
    <col min="11783" max="11783" width="8.7109375" style="1"/>
    <col min="11784" max="11784" width="9.28515625" style="1" customWidth="1"/>
    <col min="11785" max="12033" width="8.7109375" style="1"/>
    <col min="12034" max="12034" width="7.7109375" style="1" customWidth="1"/>
    <col min="12035" max="12035" width="56.7109375" style="1" customWidth="1"/>
    <col min="12036" max="12036" width="15.42578125" style="1" customWidth="1"/>
    <col min="12037" max="12037" width="0" style="1" hidden="1" customWidth="1"/>
    <col min="12038" max="12038" width="14.7109375" style="1" customWidth="1"/>
    <col min="12039" max="12039" width="8.7109375" style="1"/>
    <col min="12040" max="12040" width="9.28515625" style="1" customWidth="1"/>
    <col min="12041" max="12289" width="8.7109375" style="1"/>
    <col min="12290" max="12290" width="7.7109375" style="1" customWidth="1"/>
    <col min="12291" max="12291" width="56.7109375" style="1" customWidth="1"/>
    <col min="12292" max="12292" width="15.42578125" style="1" customWidth="1"/>
    <col min="12293" max="12293" width="0" style="1" hidden="1" customWidth="1"/>
    <col min="12294" max="12294" width="14.7109375" style="1" customWidth="1"/>
    <col min="12295" max="12295" width="8.7109375" style="1"/>
    <col min="12296" max="12296" width="9.28515625" style="1" customWidth="1"/>
    <col min="12297" max="12545" width="8.7109375" style="1"/>
    <col min="12546" max="12546" width="7.7109375" style="1" customWidth="1"/>
    <col min="12547" max="12547" width="56.7109375" style="1" customWidth="1"/>
    <col min="12548" max="12548" width="15.42578125" style="1" customWidth="1"/>
    <col min="12549" max="12549" width="0" style="1" hidden="1" customWidth="1"/>
    <col min="12550" max="12550" width="14.7109375" style="1" customWidth="1"/>
    <col min="12551" max="12551" width="8.7109375" style="1"/>
    <col min="12552" max="12552" width="9.28515625" style="1" customWidth="1"/>
    <col min="12553" max="12801" width="8.7109375" style="1"/>
    <col min="12802" max="12802" width="7.7109375" style="1" customWidth="1"/>
    <col min="12803" max="12803" width="56.7109375" style="1" customWidth="1"/>
    <col min="12804" max="12804" width="15.42578125" style="1" customWidth="1"/>
    <col min="12805" max="12805" width="0" style="1" hidden="1" customWidth="1"/>
    <col min="12806" max="12806" width="14.7109375" style="1" customWidth="1"/>
    <col min="12807" max="12807" width="8.7109375" style="1"/>
    <col min="12808" max="12808" width="9.28515625" style="1" customWidth="1"/>
    <col min="12809" max="13057" width="8.7109375" style="1"/>
    <col min="13058" max="13058" width="7.7109375" style="1" customWidth="1"/>
    <col min="13059" max="13059" width="56.7109375" style="1" customWidth="1"/>
    <col min="13060" max="13060" width="15.42578125" style="1" customWidth="1"/>
    <col min="13061" max="13061" width="0" style="1" hidden="1" customWidth="1"/>
    <col min="13062" max="13062" width="14.7109375" style="1" customWidth="1"/>
    <col min="13063" max="13063" width="8.7109375" style="1"/>
    <col min="13064" max="13064" width="9.28515625" style="1" customWidth="1"/>
    <col min="13065" max="13313" width="8.7109375" style="1"/>
    <col min="13314" max="13314" width="7.7109375" style="1" customWidth="1"/>
    <col min="13315" max="13315" width="56.7109375" style="1" customWidth="1"/>
    <col min="13316" max="13316" width="15.42578125" style="1" customWidth="1"/>
    <col min="13317" max="13317" width="0" style="1" hidden="1" customWidth="1"/>
    <col min="13318" max="13318" width="14.7109375" style="1" customWidth="1"/>
    <col min="13319" max="13319" width="8.7109375" style="1"/>
    <col min="13320" max="13320" width="9.28515625" style="1" customWidth="1"/>
    <col min="13321" max="13569" width="8.7109375" style="1"/>
    <col min="13570" max="13570" width="7.7109375" style="1" customWidth="1"/>
    <col min="13571" max="13571" width="56.7109375" style="1" customWidth="1"/>
    <col min="13572" max="13572" width="15.42578125" style="1" customWidth="1"/>
    <col min="13573" max="13573" width="0" style="1" hidden="1" customWidth="1"/>
    <col min="13574" max="13574" width="14.7109375" style="1" customWidth="1"/>
    <col min="13575" max="13575" width="8.7109375" style="1"/>
    <col min="13576" max="13576" width="9.28515625" style="1" customWidth="1"/>
    <col min="13577" max="13825" width="8.7109375" style="1"/>
    <col min="13826" max="13826" width="7.7109375" style="1" customWidth="1"/>
    <col min="13827" max="13827" width="56.7109375" style="1" customWidth="1"/>
    <col min="13828" max="13828" width="15.42578125" style="1" customWidth="1"/>
    <col min="13829" max="13829" width="0" style="1" hidden="1" customWidth="1"/>
    <col min="13830" max="13830" width="14.7109375" style="1" customWidth="1"/>
    <col min="13831" max="13831" width="8.7109375" style="1"/>
    <col min="13832" max="13832" width="9.28515625" style="1" customWidth="1"/>
    <col min="13833" max="14081" width="8.7109375" style="1"/>
    <col min="14082" max="14082" width="7.7109375" style="1" customWidth="1"/>
    <col min="14083" max="14083" width="56.7109375" style="1" customWidth="1"/>
    <col min="14084" max="14084" width="15.42578125" style="1" customWidth="1"/>
    <col min="14085" max="14085" width="0" style="1" hidden="1" customWidth="1"/>
    <col min="14086" max="14086" width="14.7109375" style="1" customWidth="1"/>
    <col min="14087" max="14087" width="8.7109375" style="1"/>
    <col min="14088" max="14088" width="9.28515625" style="1" customWidth="1"/>
    <col min="14089" max="14337" width="8.7109375" style="1"/>
    <col min="14338" max="14338" width="7.7109375" style="1" customWidth="1"/>
    <col min="14339" max="14339" width="56.7109375" style="1" customWidth="1"/>
    <col min="14340" max="14340" width="15.42578125" style="1" customWidth="1"/>
    <col min="14341" max="14341" width="0" style="1" hidden="1" customWidth="1"/>
    <col min="14342" max="14342" width="14.7109375" style="1" customWidth="1"/>
    <col min="14343" max="14343" width="8.7109375" style="1"/>
    <col min="14344" max="14344" width="9.28515625" style="1" customWidth="1"/>
    <col min="14345" max="14593" width="8.7109375" style="1"/>
    <col min="14594" max="14594" width="7.7109375" style="1" customWidth="1"/>
    <col min="14595" max="14595" width="56.7109375" style="1" customWidth="1"/>
    <col min="14596" max="14596" width="15.42578125" style="1" customWidth="1"/>
    <col min="14597" max="14597" width="0" style="1" hidden="1" customWidth="1"/>
    <col min="14598" max="14598" width="14.7109375" style="1" customWidth="1"/>
    <col min="14599" max="14599" width="8.7109375" style="1"/>
    <col min="14600" max="14600" width="9.28515625" style="1" customWidth="1"/>
    <col min="14601" max="14849" width="8.7109375" style="1"/>
    <col min="14850" max="14850" width="7.7109375" style="1" customWidth="1"/>
    <col min="14851" max="14851" width="56.7109375" style="1" customWidth="1"/>
    <col min="14852" max="14852" width="15.42578125" style="1" customWidth="1"/>
    <col min="14853" max="14853" width="0" style="1" hidden="1" customWidth="1"/>
    <col min="14854" max="14854" width="14.7109375" style="1" customWidth="1"/>
    <col min="14855" max="14855" width="8.7109375" style="1"/>
    <col min="14856" max="14856" width="9.28515625" style="1" customWidth="1"/>
    <col min="14857" max="15105" width="8.7109375" style="1"/>
    <col min="15106" max="15106" width="7.7109375" style="1" customWidth="1"/>
    <col min="15107" max="15107" width="56.7109375" style="1" customWidth="1"/>
    <col min="15108" max="15108" width="15.42578125" style="1" customWidth="1"/>
    <col min="15109" max="15109" width="0" style="1" hidden="1" customWidth="1"/>
    <col min="15110" max="15110" width="14.7109375" style="1" customWidth="1"/>
    <col min="15111" max="15111" width="8.7109375" style="1"/>
    <col min="15112" max="15112" width="9.28515625" style="1" customWidth="1"/>
    <col min="15113" max="15361" width="8.7109375" style="1"/>
    <col min="15362" max="15362" width="7.7109375" style="1" customWidth="1"/>
    <col min="15363" max="15363" width="56.7109375" style="1" customWidth="1"/>
    <col min="15364" max="15364" width="15.42578125" style="1" customWidth="1"/>
    <col min="15365" max="15365" width="0" style="1" hidden="1" customWidth="1"/>
    <col min="15366" max="15366" width="14.7109375" style="1" customWidth="1"/>
    <col min="15367" max="15367" width="8.7109375" style="1"/>
    <col min="15368" max="15368" width="9.28515625" style="1" customWidth="1"/>
    <col min="15369" max="15617" width="8.7109375" style="1"/>
    <col min="15618" max="15618" width="7.7109375" style="1" customWidth="1"/>
    <col min="15619" max="15619" width="56.7109375" style="1" customWidth="1"/>
    <col min="15620" max="15620" width="15.42578125" style="1" customWidth="1"/>
    <col min="15621" max="15621" width="0" style="1" hidden="1" customWidth="1"/>
    <col min="15622" max="15622" width="14.7109375" style="1" customWidth="1"/>
    <col min="15623" max="15623" width="8.7109375" style="1"/>
    <col min="15624" max="15624" width="9.28515625" style="1" customWidth="1"/>
    <col min="15625" max="15873" width="8.7109375" style="1"/>
    <col min="15874" max="15874" width="7.7109375" style="1" customWidth="1"/>
    <col min="15875" max="15875" width="56.7109375" style="1" customWidth="1"/>
    <col min="15876" max="15876" width="15.42578125" style="1" customWidth="1"/>
    <col min="15877" max="15877" width="0" style="1" hidden="1" customWidth="1"/>
    <col min="15878" max="15878" width="14.7109375" style="1" customWidth="1"/>
    <col min="15879" max="15879" width="8.7109375" style="1"/>
    <col min="15880" max="15880" width="9.28515625" style="1" customWidth="1"/>
    <col min="15881" max="16129" width="8.7109375" style="1"/>
    <col min="16130" max="16130" width="7.7109375" style="1" customWidth="1"/>
    <col min="16131" max="16131" width="56.7109375" style="1" customWidth="1"/>
    <col min="16132" max="16132" width="15.42578125" style="1" customWidth="1"/>
    <col min="16133" max="16133" width="0" style="1" hidden="1" customWidth="1"/>
    <col min="16134" max="16134" width="14.7109375" style="1" customWidth="1"/>
    <col min="16135" max="16135" width="8.7109375" style="1"/>
    <col min="16136" max="16136" width="9.28515625" style="1" customWidth="1"/>
    <col min="16137" max="16384" width="8.7109375" style="1"/>
  </cols>
  <sheetData>
    <row r="1" spans="1:13" ht="80.45" customHeight="1" x14ac:dyDescent="0.25">
      <c r="A1" s="18"/>
      <c r="B1" s="18"/>
      <c r="C1" s="53" t="s">
        <v>116</v>
      </c>
      <c r="D1" s="53"/>
      <c r="E1" s="53"/>
      <c r="F1" s="53"/>
    </row>
    <row r="2" spans="1:13" ht="61.9" customHeight="1" x14ac:dyDescent="0.25">
      <c r="A2" s="18"/>
      <c r="B2" s="54" t="s">
        <v>115</v>
      </c>
      <c r="C2" s="54"/>
      <c r="D2" s="54"/>
      <c r="E2" s="54"/>
      <c r="F2" s="54"/>
    </row>
    <row r="3" spans="1:13" ht="13.5" customHeight="1" x14ac:dyDescent="0.25">
      <c r="A3" s="18"/>
      <c r="B3" s="19"/>
      <c r="C3" s="19"/>
      <c r="D3" s="19"/>
      <c r="E3" s="19"/>
      <c r="F3" s="19"/>
    </row>
    <row r="4" spans="1:13" ht="23.65" customHeight="1" x14ac:dyDescent="0.25">
      <c r="A4" s="55" t="s">
        <v>4</v>
      </c>
      <c r="B4" s="57" t="s">
        <v>5</v>
      </c>
      <c r="C4" s="27" t="s">
        <v>99</v>
      </c>
      <c r="D4" s="27"/>
      <c r="E4" s="60" t="s">
        <v>99</v>
      </c>
      <c r="F4" s="61"/>
    </row>
    <row r="5" spans="1:13" ht="20.65" customHeight="1" x14ac:dyDescent="0.25">
      <c r="A5" s="56"/>
      <c r="B5" s="57"/>
      <c r="C5" s="16" t="s">
        <v>82</v>
      </c>
      <c r="D5" s="16" t="s">
        <v>82</v>
      </c>
      <c r="E5" s="31" t="s">
        <v>6</v>
      </c>
      <c r="F5" s="16" t="s">
        <v>8</v>
      </c>
    </row>
    <row r="6" spans="1:13" ht="18.399999999999999" customHeight="1" x14ac:dyDescent="0.25">
      <c r="A6" s="8" t="s">
        <v>12</v>
      </c>
      <c r="B6" s="9" t="s">
        <v>13</v>
      </c>
      <c r="C6" s="20">
        <f>[1]ГИК_Вир!G6</f>
        <v>143371010.73989818</v>
      </c>
      <c r="D6" s="21">
        <f t="shared" ref="D6:D27" si="0">C6/1000</f>
        <v>143371.01073989816</v>
      </c>
      <c r="E6" s="33">
        <f>E7+E17+E12+E13</f>
        <v>28126.910000000003</v>
      </c>
      <c r="F6" s="33">
        <f>E6/18.08</f>
        <v>1555.6919247787614</v>
      </c>
    </row>
    <row r="7" spans="1:13" s="5" customFormat="1" ht="18" customHeight="1" x14ac:dyDescent="0.25">
      <c r="A7" s="8" t="s">
        <v>14</v>
      </c>
      <c r="B7" s="9" t="s">
        <v>15</v>
      </c>
      <c r="C7" s="20">
        <f>[1]ГИК_Вир!G7</f>
        <v>109457631.67989817</v>
      </c>
      <c r="D7" s="21">
        <v>109457.632</v>
      </c>
      <c r="E7" s="33">
        <f>E8+E9+E10</f>
        <v>15196.840000000002</v>
      </c>
      <c r="F7" s="33">
        <f t="shared" ref="F7:F39" si="1">E7/18.08</f>
        <v>840.53318584070814</v>
      </c>
      <c r="G7" s="4"/>
    </row>
    <row r="8" spans="1:13" ht="18" customHeight="1" x14ac:dyDescent="0.25">
      <c r="A8" s="8" t="s">
        <v>16</v>
      </c>
      <c r="B8" s="9" t="s">
        <v>17</v>
      </c>
      <c r="C8" s="20">
        <f>[1]ГИК_Вир!G8</f>
        <v>101157913.463</v>
      </c>
      <c r="D8" s="21">
        <v>101157.913</v>
      </c>
      <c r="E8" s="33">
        <v>13426.02</v>
      </c>
      <c r="F8" s="33">
        <f t="shared" si="1"/>
        <v>742.58960176991161</v>
      </c>
      <c r="G8" s="4"/>
    </row>
    <row r="9" spans="1:13" ht="15.4" customHeight="1" x14ac:dyDescent="0.25">
      <c r="A9" s="8" t="s">
        <v>18</v>
      </c>
      <c r="B9" s="10" t="s">
        <v>19</v>
      </c>
      <c r="C9" s="20">
        <f>[1]ГИК_Вир!G9</f>
        <v>5603201.4068981744</v>
      </c>
      <c r="D9" s="21">
        <f t="shared" si="0"/>
        <v>5603.2014068981744</v>
      </c>
      <c r="E9" s="33">
        <v>1765.38</v>
      </c>
      <c r="F9" s="33">
        <f t="shared" si="1"/>
        <v>97.642699115044266</v>
      </c>
      <c r="G9" s="4"/>
    </row>
    <row r="10" spans="1:13" ht="17.649999999999999" customHeight="1" x14ac:dyDescent="0.25">
      <c r="A10" s="8" t="s">
        <v>20</v>
      </c>
      <c r="B10" s="9" t="s">
        <v>22</v>
      </c>
      <c r="C10" s="20">
        <f>[1]ГИК_Вир!G11</f>
        <v>1860243.14</v>
      </c>
      <c r="D10" s="21">
        <f t="shared" si="0"/>
        <v>1860.2431399999998</v>
      </c>
      <c r="E10" s="33">
        <v>5.44</v>
      </c>
      <c r="F10" s="33">
        <f t="shared" si="1"/>
        <v>0.30088495575221241</v>
      </c>
      <c r="G10" s="4"/>
      <c r="J10" s="1" t="s">
        <v>11</v>
      </c>
    </row>
    <row r="11" spans="1:13" ht="17.649999999999999" customHeight="1" x14ac:dyDescent="0.25">
      <c r="A11" s="8" t="s">
        <v>21</v>
      </c>
      <c r="B11" s="12" t="s">
        <v>23</v>
      </c>
      <c r="C11" s="20"/>
      <c r="D11" s="21"/>
      <c r="E11" s="33">
        <v>0</v>
      </c>
      <c r="F11" s="33">
        <f t="shared" si="1"/>
        <v>0</v>
      </c>
      <c r="G11" s="4"/>
    </row>
    <row r="12" spans="1:13" ht="16.5" customHeight="1" x14ac:dyDescent="0.25">
      <c r="A12" s="8" t="s">
        <v>24</v>
      </c>
      <c r="B12" s="9" t="s">
        <v>25</v>
      </c>
      <c r="C12" s="20">
        <f>[1]ГИК_Вир!G13</f>
        <v>21873330.84</v>
      </c>
      <c r="D12" s="21">
        <f t="shared" si="0"/>
        <v>21873.330839999999</v>
      </c>
      <c r="E12" s="33">
        <v>10594</v>
      </c>
      <c r="F12" s="33">
        <f t="shared" si="1"/>
        <v>585.95132743362842</v>
      </c>
      <c r="G12" s="4"/>
      <c r="M12" s="1" t="s">
        <v>11</v>
      </c>
    </row>
    <row r="13" spans="1:13" ht="16.5" customHeight="1" x14ac:dyDescent="0.25">
      <c r="A13" s="8" t="s">
        <v>26</v>
      </c>
      <c r="B13" s="9" t="s">
        <v>27</v>
      </c>
      <c r="C13" s="20">
        <f>[1]ГИК_Вир!G14</f>
        <v>10572047.140000001</v>
      </c>
      <c r="D13" s="21">
        <f t="shared" si="0"/>
        <v>10572.047140000001</v>
      </c>
      <c r="E13" s="33">
        <f>E14+E15+E16</f>
        <v>2336.0699999999997</v>
      </c>
      <c r="F13" s="33">
        <f t="shared" si="1"/>
        <v>129.20741150442478</v>
      </c>
      <c r="G13" s="4"/>
    </row>
    <row r="14" spans="1:13" ht="32.65" customHeight="1" x14ac:dyDescent="0.25">
      <c r="A14" s="8" t="s">
        <v>28</v>
      </c>
      <c r="B14" s="9" t="s">
        <v>105</v>
      </c>
      <c r="C14" s="20">
        <f>[1]ГИК_Вир!G15</f>
        <v>4812132.78</v>
      </c>
      <c r="D14" s="21">
        <f t="shared" si="0"/>
        <v>4812.1327799999999</v>
      </c>
      <c r="E14" s="33">
        <v>2330.6799999999998</v>
      </c>
      <c r="F14" s="33">
        <f t="shared" si="1"/>
        <v>128.90929203539824</v>
      </c>
      <c r="G14" s="4"/>
    </row>
    <row r="15" spans="1:13" ht="16.5" customHeight="1" x14ac:dyDescent="0.25">
      <c r="A15" s="8" t="s">
        <v>30</v>
      </c>
      <c r="B15" s="9" t="s">
        <v>31</v>
      </c>
      <c r="C15" s="20">
        <f>[1]ГИК_Вир!G16</f>
        <v>873013.56</v>
      </c>
      <c r="D15" s="21">
        <v>873.01300000000003</v>
      </c>
      <c r="E15" s="33">
        <v>1.77</v>
      </c>
      <c r="F15" s="32">
        <v>9.8000000000000004E-2</v>
      </c>
      <c r="G15" s="4"/>
    </row>
    <row r="16" spans="1:13" ht="16.5" customHeight="1" x14ac:dyDescent="0.25">
      <c r="A16" s="8" t="s">
        <v>32</v>
      </c>
      <c r="B16" s="9" t="s">
        <v>33</v>
      </c>
      <c r="C16" s="20">
        <f>[1]ГИК_Вир!G17</f>
        <v>4886900.8</v>
      </c>
      <c r="D16" s="21">
        <f t="shared" si="0"/>
        <v>4886.9007999999994</v>
      </c>
      <c r="E16" s="33">
        <v>3.62</v>
      </c>
      <c r="F16" s="33">
        <v>0.2</v>
      </c>
      <c r="G16" s="4"/>
    </row>
    <row r="17" spans="1:7" ht="16.5" customHeight="1" x14ac:dyDescent="0.25">
      <c r="A17" s="8" t="s">
        <v>34</v>
      </c>
      <c r="B17" s="9" t="s">
        <v>97</v>
      </c>
      <c r="C17" s="20">
        <f>[1]ГИК_Вир!G18</f>
        <v>1468001.08</v>
      </c>
      <c r="D17" s="21">
        <f t="shared" si="0"/>
        <v>1468.00108</v>
      </c>
      <c r="E17" s="33">
        <v>0</v>
      </c>
      <c r="F17" s="33">
        <f t="shared" si="1"/>
        <v>0</v>
      </c>
      <c r="G17" s="4"/>
    </row>
    <row r="18" spans="1:7" s="5" customFormat="1" ht="19.149999999999999" hidden="1" customHeight="1" x14ac:dyDescent="0.25">
      <c r="A18" s="8" t="s">
        <v>35</v>
      </c>
      <c r="B18" s="9" t="s">
        <v>36</v>
      </c>
      <c r="C18" s="20">
        <f>[1]ГИК_Вир!G19</f>
        <v>849156.97967148467</v>
      </c>
      <c r="D18" s="21">
        <f t="shared" si="0"/>
        <v>849.15697967148469</v>
      </c>
      <c r="E18" s="33">
        <v>849.15697967148469</v>
      </c>
      <c r="F18" s="33">
        <f t="shared" si="1"/>
        <v>46.966647105723716</v>
      </c>
      <c r="G18" s="4"/>
    </row>
    <row r="19" spans="1:7" ht="29.65" hidden="1" customHeight="1" x14ac:dyDescent="0.25">
      <c r="A19" s="8" t="s">
        <v>37</v>
      </c>
      <c r="B19" s="9" t="s">
        <v>29</v>
      </c>
      <c r="C19" s="20">
        <f>[1]ГИК_Вир!G20</f>
        <v>186814.53758272482</v>
      </c>
      <c r="D19" s="21">
        <v>186.81399999999999</v>
      </c>
      <c r="E19" s="33">
        <v>186.81399999999999</v>
      </c>
      <c r="F19" s="33">
        <f t="shared" si="1"/>
        <v>10.332632743362833</v>
      </c>
      <c r="G19" s="4"/>
    </row>
    <row r="20" spans="1:7" ht="16.5" hidden="1" customHeight="1" x14ac:dyDescent="0.25">
      <c r="A20" s="8" t="s">
        <v>38</v>
      </c>
      <c r="B20" s="9" t="s">
        <v>39</v>
      </c>
      <c r="C20" s="20">
        <f>[1]ГИК_Вир!G21</f>
        <v>432029.56274579058</v>
      </c>
      <c r="D20" s="21">
        <f t="shared" si="0"/>
        <v>432.0295627457906</v>
      </c>
      <c r="E20" s="33">
        <v>432.0295627457906</v>
      </c>
      <c r="F20" s="33">
        <f t="shared" si="1"/>
        <v>23.895440417355676</v>
      </c>
      <c r="G20" s="4"/>
    </row>
    <row r="21" spans="1:7" ht="18" customHeight="1" x14ac:dyDescent="0.25">
      <c r="A21" s="8">
        <v>2</v>
      </c>
      <c r="B21" s="9" t="s">
        <v>98</v>
      </c>
      <c r="C21" s="20">
        <f>[1]ГИК_Вир!G22</f>
        <v>7794569.7199999997</v>
      </c>
      <c r="D21" s="21">
        <v>7794.5690000000004</v>
      </c>
      <c r="E21" s="33">
        <v>0</v>
      </c>
      <c r="F21" s="33">
        <f t="shared" si="1"/>
        <v>0</v>
      </c>
      <c r="G21" s="4"/>
    </row>
    <row r="22" spans="1:7" s="5" customFormat="1" ht="16.899999999999999" hidden="1" customHeight="1" x14ac:dyDescent="0.25">
      <c r="A22" s="8" t="s">
        <v>40</v>
      </c>
      <c r="B22" s="9" t="s">
        <v>36</v>
      </c>
      <c r="C22" s="20">
        <f>[1]ГИК_Вир!G23</f>
        <v>5141446.2804057002</v>
      </c>
      <c r="D22" s="21">
        <f t="shared" si="0"/>
        <v>5141.4462804057002</v>
      </c>
      <c r="E22" s="33">
        <v>5141.4462804057002</v>
      </c>
      <c r="F22" s="33">
        <f t="shared" si="1"/>
        <v>284.37202878350115</v>
      </c>
      <c r="G22" s="4"/>
    </row>
    <row r="23" spans="1:7" ht="28.9" hidden="1" customHeight="1" x14ac:dyDescent="0.25">
      <c r="A23" s="8" t="s">
        <v>41</v>
      </c>
      <c r="B23" s="9" t="s">
        <v>29</v>
      </c>
      <c r="C23" s="20">
        <f>[1]ГИК_Вир!G24</f>
        <v>1131118.1792917557</v>
      </c>
      <c r="D23" s="21">
        <f t="shared" si="0"/>
        <v>1131.1181792917557</v>
      </c>
      <c r="E23" s="33">
        <v>1131.1181792917557</v>
      </c>
      <c r="F23" s="33">
        <f t="shared" si="1"/>
        <v>62.561846199765256</v>
      </c>
      <c r="G23" s="4"/>
    </row>
    <row r="24" spans="1:7" ht="18" hidden="1" customHeight="1" x14ac:dyDescent="0.25">
      <c r="A24" s="8" t="s">
        <v>42</v>
      </c>
      <c r="B24" s="9" t="s">
        <v>43</v>
      </c>
      <c r="C24" s="20">
        <f>[1]ГИК_Вир!G25</f>
        <v>1522005.2603025439</v>
      </c>
      <c r="D24" s="21">
        <f t="shared" si="0"/>
        <v>1522.0052603025438</v>
      </c>
      <c r="E24" s="33">
        <v>1522.0052603025438</v>
      </c>
      <c r="F24" s="33">
        <f t="shared" si="1"/>
        <v>84.181706875140705</v>
      </c>
      <c r="G24" s="4"/>
    </row>
    <row r="25" spans="1:7" ht="17.649999999999999" customHeight="1" x14ac:dyDescent="0.25">
      <c r="A25" s="8" t="s">
        <v>44</v>
      </c>
      <c r="B25" s="9" t="s">
        <v>74</v>
      </c>
      <c r="C25" s="20">
        <v>0</v>
      </c>
      <c r="D25" s="21">
        <f t="shared" si="0"/>
        <v>0</v>
      </c>
      <c r="E25" s="33">
        <v>0</v>
      </c>
      <c r="F25" s="33">
        <f t="shared" si="1"/>
        <v>0</v>
      </c>
      <c r="G25" s="4"/>
    </row>
    <row r="26" spans="1:7" ht="18.399999999999999" customHeight="1" x14ac:dyDescent="0.25">
      <c r="A26" s="8" t="s">
        <v>45</v>
      </c>
      <c r="B26" s="9" t="s">
        <v>46</v>
      </c>
      <c r="C26" s="20">
        <v>0</v>
      </c>
      <c r="D26" s="21">
        <f t="shared" si="0"/>
        <v>0</v>
      </c>
      <c r="E26" s="33">
        <v>0</v>
      </c>
      <c r="F26" s="33">
        <f t="shared" si="1"/>
        <v>0</v>
      </c>
      <c r="G26" s="4"/>
    </row>
    <row r="27" spans="1:7" s="5" customFormat="1" ht="18.75" customHeight="1" x14ac:dyDescent="0.25">
      <c r="A27" s="8" t="s">
        <v>47</v>
      </c>
      <c r="B27" s="9" t="s">
        <v>73</v>
      </c>
      <c r="C27" s="20">
        <f>[1]ГИК_Вир!G28</f>
        <v>151165580.45989817</v>
      </c>
      <c r="D27" s="21">
        <f t="shared" si="0"/>
        <v>151165.58045989816</v>
      </c>
      <c r="E27" s="33">
        <f>E6+E21</f>
        <v>28126.910000000003</v>
      </c>
      <c r="F27" s="33">
        <f t="shared" si="1"/>
        <v>1555.6919247787614</v>
      </c>
      <c r="G27" s="4"/>
    </row>
    <row r="28" spans="1:7" ht="19.5" customHeight="1" x14ac:dyDescent="0.25">
      <c r="A28" s="8" t="s">
        <v>48</v>
      </c>
      <c r="B28" s="9" t="s">
        <v>49</v>
      </c>
      <c r="C28" s="20">
        <f>[1]Д7!$H$6</f>
        <v>101157913.463</v>
      </c>
      <c r="D28" s="21">
        <v>101157.913</v>
      </c>
      <c r="E28" s="33">
        <f>E8</f>
        <v>13426.02</v>
      </c>
      <c r="F28" s="33">
        <f t="shared" si="1"/>
        <v>742.58960176991161</v>
      </c>
      <c r="G28" s="4"/>
    </row>
    <row r="29" spans="1:7" ht="17.25" customHeight="1" x14ac:dyDescent="0.25">
      <c r="A29" s="8"/>
      <c r="B29" s="9" t="s">
        <v>100</v>
      </c>
      <c r="C29" s="23">
        <f>C28/C27</f>
        <v>0.66918615438278017</v>
      </c>
      <c r="D29" s="30" t="s">
        <v>101</v>
      </c>
      <c r="E29" s="34" t="s">
        <v>106</v>
      </c>
      <c r="F29" s="34" t="s">
        <v>106</v>
      </c>
      <c r="G29" s="4"/>
    </row>
    <row r="30" spans="1:7" ht="17.25" customHeight="1" x14ac:dyDescent="0.25">
      <c r="A30" s="8" t="s">
        <v>50</v>
      </c>
      <c r="B30" s="9" t="s">
        <v>51</v>
      </c>
      <c r="C30" s="20">
        <f>C27-C28</f>
        <v>50007666.996898174</v>
      </c>
      <c r="D30" s="21">
        <v>50007.667000000001</v>
      </c>
      <c r="E30" s="33">
        <f>E27-E28</f>
        <v>14700.890000000003</v>
      </c>
      <c r="F30" s="33">
        <f>F27-F28</f>
        <v>813.10232300884979</v>
      </c>
      <c r="G30" s="4"/>
    </row>
    <row r="31" spans="1:7" ht="17.25" customHeight="1" x14ac:dyDescent="0.25">
      <c r="A31" s="8"/>
      <c r="B31" s="9" t="s">
        <v>100</v>
      </c>
      <c r="C31" s="23">
        <f>C30/C27</f>
        <v>0.33081384561721983</v>
      </c>
      <c r="D31" s="30" t="s">
        <v>102</v>
      </c>
      <c r="E31" s="34" t="s">
        <v>107</v>
      </c>
      <c r="F31" s="34" t="s">
        <v>107</v>
      </c>
      <c r="G31" s="4"/>
    </row>
    <row r="32" spans="1:7" ht="18" customHeight="1" x14ac:dyDescent="0.25">
      <c r="A32" s="8" t="s">
        <v>52</v>
      </c>
      <c r="B32" s="9" t="s">
        <v>53</v>
      </c>
      <c r="C32" s="20">
        <v>0</v>
      </c>
      <c r="D32" s="21">
        <v>0</v>
      </c>
      <c r="E32" s="32">
        <v>0</v>
      </c>
      <c r="F32" s="33">
        <f t="shared" si="1"/>
        <v>0</v>
      </c>
      <c r="G32" s="4"/>
    </row>
    <row r="33" spans="1:7" ht="19.149999999999999" customHeight="1" x14ac:dyDescent="0.25">
      <c r="A33" s="8" t="s">
        <v>54</v>
      </c>
      <c r="B33" s="9" t="s">
        <v>1</v>
      </c>
      <c r="C33" s="20">
        <v>0</v>
      </c>
      <c r="D33" s="21">
        <v>0</v>
      </c>
      <c r="E33" s="32">
        <v>0</v>
      </c>
      <c r="F33" s="33">
        <f t="shared" si="1"/>
        <v>0</v>
      </c>
      <c r="G33" s="4"/>
    </row>
    <row r="34" spans="1:7" ht="33" hidden="1" customHeight="1" x14ac:dyDescent="0.25">
      <c r="A34" s="8" t="s">
        <v>55</v>
      </c>
      <c r="B34" s="9" t="s">
        <v>0</v>
      </c>
      <c r="C34" s="22">
        <v>0</v>
      </c>
      <c r="D34" s="22">
        <v>0</v>
      </c>
      <c r="E34" s="33">
        <v>0</v>
      </c>
      <c r="F34" s="33">
        <f t="shared" si="1"/>
        <v>0</v>
      </c>
      <c r="G34" s="4"/>
    </row>
    <row r="35" spans="1:7" ht="33" hidden="1" customHeight="1" x14ac:dyDescent="0.25">
      <c r="A35" s="8" t="s">
        <v>56</v>
      </c>
      <c r="B35" s="9" t="s">
        <v>57</v>
      </c>
      <c r="C35" s="22">
        <v>0</v>
      </c>
      <c r="D35" s="22">
        <v>0</v>
      </c>
      <c r="E35" s="33">
        <v>0</v>
      </c>
      <c r="F35" s="33">
        <f t="shared" si="1"/>
        <v>0</v>
      </c>
      <c r="G35" s="4"/>
    </row>
    <row r="36" spans="1:7" ht="33" hidden="1" customHeight="1" x14ac:dyDescent="0.25">
      <c r="A36" s="8" t="s">
        <v>58</v>
      </c>
      <c r="B36" s="9" t="s">
        <v>59</v>
      </c>
      <c r="C36" s="22">
        <v>0</v>
      </c>
      <c r="D36" s="22">
        <v>0</v>
      </c>
      <c r="E36" s="33">
        <v>0</v>
      </c>
      <c r="F36" s="33">
        <f t="shared" si="1"/>
        <v>0</v>
      </c>
      <c r="G36" s="4"/>
    </row>
    <row r="37" spans="1:7" ht="33" hidden="1" customHeight="1" x14ac:dyDescent="0.25">
      <c r="A37" s="8" t="s">
        <v>60</v>
      </c>
      <c r="B37" s="13" t="s">
        <v>61</v>
      </c>
      <c r="C37" s="22">
        <v>0</v>
      </c>
      <c r="D37" s="22">
        <v>0</v>
      </c>
      <c r="E37" s="33">
        <v>0</v>
      </c>
      <c r="F37" s="33">
        <f t="shared" si="1"/>
        <v>0</v>
      </c>
      <c r="G37" s="4"/>
    </row>
    <row r="38" spans="1:7" ht="33" hidden="1" customHeight="1" x14ac:dyDescent="0.25">
      <c r="A38" s="8" t="s">
        <v>62</v>
      </c>
      <c r="B38" s="9" t="s">
        <v>63</v>
      </c>
      <c r="C38" s="22">
        <v>0</v>
      </c>
      <c r="D38" s="22">
        <v>0</v>
      </c>
      <c r="E38" s="33">
        <v>0</v>
      </c>
      <c r="F38" s="33">
        <f t="shared" si="1"/>
        <v>0</v>
      </c>
      <c r="G38" s="4"/>
    </row>
    <row r="39" spans="1:7" ht="20.65" customHeight="1" x14ac:dyDescent="0.25">
      <c r="A39" s="8" t="s">
        <v>64</v>
      </c>
      <c r="B39" s="9" t="s">
        <v>91</v>
      </c>
      <c r="C39" s="20">
        <f>C27</f>
        <v>151165580.45989817</v>
      </c>
      <c r="D39" s="21">
        <f>C39/1000</f>
        <v>151165.58045989816</v>
      </c>
      <c r="E39" s="33">
        <f>E27</f>
        <v>28126.910000000003</v>
      </c>
      <c r="F39" s="33">
        <f t="shared" si="1"/>
        <v>1555.6919247787614</v>
      </c>
      <c r="G39" s="4"/>
    </row>
    <row r="40" spans="1:7" ht="19.5" customHeight="1" x14ac:dyDescent="0.25">
      <c r="A40" s="8" t="s">
        <v>66</v>
      </c>
      <c r="B40" s="9" t="s">
        <v>67</v>
      </c>
      <c r="C40" s="14" t="s">
        <v>65</v>
      </c>
      <c r="D40" s="14" t="s">
        <v>65</v>
      </c>
      <c r="E40" s="33" t="s">
        <v>65</v>
      </c>
      <c r="F40" s="33">
        <f>F39</f>
        <v>1555.6919247787614</v>
      </c>
      <c r="G40" s="4"/>
    </row>
    <row r="41" spans="1:7" ht="18.600000000000001" customHeight="1" x14ac:dyDescent="0.25">
      <c r="A41" s="8" t="s">
        <v>68</v>
      </c>
      <c r="B41" s="9" t="s">
        <v>2</v>
      </c>
      <c r="C41" s="14" t="s">
        <v>65</v>
      </c>
      <c r="D41" s="14" t="s">
        <v>65</v>
      </c>
      <c r="E41" s="33" t="s">
        <v>65</v>
      </c>
      <c r="F41" s="33">
        <f>F40*0.2</f>
        <v>311.13838495575231</v>
      </c>
      <c r="G41" s="4"/>
    </row>
    <row r="42" spans="1:7" s="29" customFormat="1" ht="17.25" customHeight="1" x14ac:dyDescent="0.25">
      <c r="A42" s="8" t="s">
        <v>69</v>
      </c>
      <c r="B42" s="9" t="s">
        <v>70</v>
      </c>
      <c r="C42" s="14" t="s">
        <v>65</v>
      </c>
      <c r="D42" s="14" t="s">
        <v>65</v>
      </c>
      <c r="E42" s="33" t="s">
        <v>65</v>
      </c>
      <c r="F42" s="33">
        <f>F40+F41</f>
        <v>1866.8303097345138</v>
      </c>
      <c r="G42" s="28"/>
    </row>
    <row r="43" spans="1:7" ht="24" customHeight="1" x14ac:dyDescent="0.25">
      <c r="A43" s="8" t="s">
        <v>71</v>
      </c>
      <c r="B43" s="9" t="s">
        <v>72</v>
      </c>
      <c r="C43" s="20">
        <f>[1]ГИК_Вир!$G$45</f>
        <v>154319.815</v>
      </c>
      <c r="D43" s="20">
        <f>C43</f>
        <v>154319.815</v>
      </c>
      <c r="E43" s="32">
        <v>18.079999999999998</v>
      </c>
      <c r="F43" s="35">
        <v>18.079999999999998</v>
      </c>
      <c r="G43" s="4"/>
    </row>
    <row r="44" spans="1:7" ht="87.6" customHeight="1" x14ac:dyDescent="0.3">
      <c r="A44" s="58" t="s">
        <v>104</v>
      </c>
      <c r="B44" s="58"/>
      <c r="C44" s="58"/>
      <c r="D44" s="58"/>
      <c r="E44" s="58"/>
      <c r="F44" s="58"/>
      <c r="G44" s="4"/>
    </row>
    <row r="45" spans="1:7" s="6" customFormat="1" ht="75.599999999999994" customHeight="1" x14ac:dyDescent="0.3">
      <c r="A45" s="59" t="s">
        <v>108</v>
      </c>
      <c r="B45" s="59"/>
      <c r="C45" s="59"/>
      <c r="D45" s="59"/>
      <c r="E45" s="59"/>
      <c r="F45" s="59"/>
      <c r="G45" s="4"/>
    </row>
    <row r="46" spans="1:7" ht="47.65" customHeight="1" x14ac:dyDescent="0.25"/>
    <row r="47" spans="1:7" x14ac:dyDescent="0.25">
      <c r="B47" s="2"/>
      <c r="C47" s="52"/>
      <c r="D47" s="52"/>
      <c r="E47" s="52"/>
      <c r="F47" s="52"/>
    </row>
    <row r="48" spans="1:7" x14ac:dyDescent="0.25">
      <c r="B48" s="3"/>
    </row>
  </sheetData>
  <mergeCells count="8">
    <mergeCell ref="C47:F47"/>
    <mergeCell ref="C1:F1"/>
    <mergeCell ref="B2:F2"/>
    <mergeCell ref="A4:A5"/>
    <mergeCell ref="B4:B5"/>
    <mergeCell ref="A44:F44"/>
    <mergeCell ref="A45:F45"/>
    <mergeCell ref="E4:F4"/>
  </mergeCells>
  <printOptions horizontalCentered="1"/>
  <pageMargins left="0.98425196850393704" right="0.23622047244094491" top="0.35433070866141736" bottom="0.35433070866141736" header="0.11811023622047245" footer="0.1181102362204724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2"/>
  <sheetViews>
    <sheetView zoomScaleNormal="100" workbookViewId="0">
      <selection activeCell="C1" sqref="C1:F1"/>
    </sheetView>
  </sheetViews>
  <sheetFormatPr defaultRowHeight="15" x14ac:dyDescent="0.25"/>
  <cols>
    <col min="1" max="1" width="7.140625" style="1" customWidth="1"/>
    <col min="2" max="2" width="62.85546875" style="1" customWidth="1"/>
    <col min="3" max="3" width="17.28515625" style="1" hidden="1" customWidth="1"/>
    <col min="4" max="4" width="8" style="1" hidden="1" customWidth="1"/>
    <col min="5" max="5" width="0.28515625" style="1" hidden="1" customWidth="1"/>
    <col min="6" max="6" width="36.140625" style="1" customWidth="1"/>
    <col min="7" max="7" width="9.28515625" style="1" customWidth="1"/>
    <col min="8" max="256" width="8.7109375" style="1"/>
    <col min="257" max="257" width="7.7109375" style="1" customWidth="1"/>
    <col min="258" max="258" width="56.7109375" style="1" customWidth="1"/>
    <col min="259" max="259" width="15.42578125" style="1" customWidth="1"/>
    <col min="260" max="260" width="0" style="1" hidden="1" customWidth="1"/>
    <col min="261" max="261" width="14.7109375" style="1" customWidth="1"/>
    <col min="262" max="262" width="8.7109375" style="1"/>
    <col min="263" max="263" width="9.28515625" style="1" customWidth="1"/>
    <col min="264" max="512" width="8.7109375" style="1"/>
    <col min="513" max="513" width="7.7109375" style="1" customWidth="1"/>
    <col min="514" max="514" width="56.7109375" style="1" customWidth="1"/>
    <col min="515" max="515" width="15.42578125" style="1" customWidth="1"/>
    <col min="516" max="516" width="0" style="1" hidden="1" customWidth="1"/>
    <col min="517" max="517" width="14.7109375" style="1" customWidth="1"/>
    <col min="518" max="518" width="8.7109375" style="1"/>
    <col min="519" max="519" width="9.28515625" style="1" customWidth="1"/>
    <col min="520" max="768" width="8.7109375" style="1"/>
    <col min="769" max="769" width="7.7109375" style="1" customWidth="1"/>
    <col min="770" max="770" width="56.7109375" style="1" customWidth="1"/>
    <col min="771" max="771" width="15.42578125" style="1" customWidth="1"/>
    <col min="772" max="772" width="0" style="1" hidden="1" customWidth="1"/>
    <col min="773" max="773" width="14.7109375" style="1" customWidth="1"/>
    <col min="774" max="774" width="8.7109375" style="1"/>
    <col min="775" max="775" width="9.28515625" style="1" customWidth="1"/>
    <col min="776" max="1024" width="8.7109375" style="1"/>
    <col min="1025" max="1025" width="7.7109375" style="1" customWidth="1"/>
    <col min="1026" max="1026" width="56.7109375" style="1" customWidth="1"/>
    <col min="1027" max="1027" width="15.42578125" style="1" customWidth="1"/>
    <col min="1028" max="1028" width="0" style="1" hidden="1" customWidth="1"/>
    <col min="1029" max="1029" width="14.7109375" style="1" customWidth="1"/>
    <col min="1030" max="1030" width="8.7109375" style="1"/>
    <col min="1031" max="1031" width="9.28515625" style="1" customWidth="1"/>
    <col min="1032" max="1280" width="8.7109375" style="1"/>
    <col min="1281" max="1281" width="7.7109375" style="1" customWidth="1"/>
    <col min="1282" max="1282" width="56.7109375" style="1" customWidth="1"/>
    <col min="1283" max="1283" width="15.42578125" style="1" customWidth="1"/>
    <col min="1284" max="1284" width="0" style="1" hidden="1" customWidth="1"/>
    <col min="1285" max="1285" width="14.7109375" style="1" customWidth="1"/>
    <col min="1286" max="1286" width="8.7109375" style="1"/>
    <col min="1287" max="1287" width="9.28515625" style="1" customWidth="1"/>
    <col min="1288" max="1536" width="8.7109375" style="1"/>
    <col min="1537" max="1537" width="7.7109375" style="1" customWidth="1"/>
    <col min="1538" max="1538" width="56.7109375" style="1" customWidth="1"/>
    <col min="1539" max="1539" width="15.42578125" style="1" customWidth="1"/>
    <col min="1540" max="1540" width="0" style="1" hidden="1" customWidth="1"/>
    <col min="1541" max="1541" width="14.7109375" style="1" customWidth="1"/>
    <col min="1542" max="1542" width="8.7109375" style="1"/>
    <col min="1543" max="1543" width="9.28515625" style="1" customWidth="1"/>
    <col min="1544" max="1792" width="8.7109375" style="1"/>
    <col min="1793" max="1793" width="7.7109375" style="1" customWidth="1"/>
    <col min="1794" max="1794" width="56.7109375" style="1" customWidth="1"/>
    <col min="1795" max="1795" width="15.42578125" style="1" customWidth="1"/>
    <col min="1796" max="1796" width="0" style="1" hidden="1" customWidth="1"/>
    <col min="1797" max="1797" width="14.7109375" style="1" customWidth="1"/>
    <col min="1798" max="1798" width="8.7109375" style="1"/>
    <col min="1799" max="1799" width="9.28515625" style="1" customWidth="1"/>
    <col min="1800" max="2048" width="8.7109375" style="1"/>
    <col min="2049" max="2049" width="7.7109375" style="1" customWidth="1"/>
    <col min="2050" max="2050" width="56.7109375" style="1" customWidth="1"/>
    <col min="2051" max="2051" width="15.42578125" style="1" customWidth="1"/>
    <col min="2052" max="2052" width="0" style="1" hidden="1" customWidth="1"/>
    <col min="2053" max="2053" width="14.7109375" style="1" customWidth="1"/>
    <col min="2054" max="2054" width="8.7109375" style="1"/>
    <col min="2055" max="2055" width="9.28515625" style="1" customWidth="1"/>
    <col min="2056" max="2304" width="8.7109375" style="1"/>
    <col min="2305" max="2305" width="7.7109375" style="1" customWidth="1"/>
    <col min="2306" max="2306" width="56.7109375" style="1" customWidth="1"/>
    <col min="2307" max="2307" width="15.42578125" style="1" customWidth="1"/>
    <col min="2308" max="2308" width="0" style="1" hidden="1" customWidth="1"/>
    <col min="2309" max="2309" width="14.7109375" style="1" customWidth="1"/>
    <col min="2310" max="2310" width="8.7109375" style="1"/>
    <col min="2311" max="2311" width="9.28515625" style="1" customWidth="1"/>
    <col min="2312" max="2560" width="8.7109375" style="1"/>
    <col min="2561" max="2561" width="7.7109375" style="1" customWidth="1"/>
    <col min="2562" max="2562" width="56.7109375" style="1" customWidth="1"/>
    <col min="2563" max="2563" width="15.42578125" style="1" customWidth="1"/>
    <col min="2564" max="2564" width="0" style="1" hidden="1" customWidth="1"/>
    <col min="2565" max="2565" width="14.7109375" style="1" customWidth="1"/>
    <col min="2566" max="2566" width="8.7109375" style="1"/>
    <col min="2567" max="2567" width="9.28515625" style="1" customWidth="1"/>
    <col min="2568" max="2816" width="8.7109375" style="1"/>
    <col min="2817" max="2817" width="7.7109375" style="1" customWidth="1"/>
    <col min="2818" max="2818" width="56.7109375" style="1" customWidth="1"/>
    <col min="2819" max="2819" width="15.42578125" style="1" customWidth="1"/>
    <col min="2820" max="2820" width="0" style="1" hidden="1" customWidth="1"/>
    <col min="2821" max="2821" width="14.7109375" style="1" customWidth="1"/>
    <col min="2822" max="2822" width="8.7109375" style="1"/>
    <col min="2823" max="2823" width="9.28515625" style="1" customWidth="1"/>
    <col min="2824" max="3072" width="8.7109375" style="1"/>
    <col min="3073" max="3073" width="7.7109375" style="1" customWidth="1"/>
    <col min="3074" max="3074" width="56.7109375" style="1" customWidth="1"/>
    <col min="3075" max="3075" width="15.42578125" style="1" customWidth="1"/>
    <col min="3076" max="3076" width="0" style="1" hidden="1" customWidth="1"/>
    <col min="3077" max="3077" width="14.7109375" style="1" customWidth="1"/>
    <col min="3078" max="3078" width="8.7109375" style="1"/>
    <col min="3079" max="3079" width="9.28515625" style="1" customWidth="1"/>
    <col min="3080" max="3328" width="8.7109375" style="1"/>
    <col min="3329" max="3329" width="7.7109375" style="1" customWidth="1"/>
    <col min="3330" max="3330" width="56.7109375" style="1" customWidth="1"/>
    <col min="3331" max="3331" width="15.42578125" style="1" customWidth="1"/>
    <col min="3332" max="3332" width="0" style="1" hidden="1" customWidth="1"/>
    <col min="3333" max="3333" width="14.7109375" style="1" customWidth="1"/>
    <col min="3334" max="3334" width="8.7109375" style="1"/>
    <col min="3335" max="3335" width="9.28515625" style="1" customWidth="1"/>
    <col min="3336" max="3584" width="8.7109375" style="1"/>
    <col min="3585" max="3585" width="7.7109375" style="1" customWidth="1"/>
    <col min="3586" max="3586" width="56.7109375" style="1" customWidth="1"/>
    <col min="3587" max="3587" width="15.42578125" style="1" customWidth="1"/>
    <col min="3588" max="3588" width="0" style="1" hidden="1" customWidth="1"/>
    <col min="3589" max="3589" width="14.7109375" style="1" customWidth="1"/>
    <col min="3590" max="3590" width="8.7109375" style="1"/>
    <col min="3591" max="3591" width="9.28515625" style="1" customWidth="1"/>
    <col min="3592" max="3840" width="8.7109375" style="1"/>
    <col min="3841" max="3841" width="7.7109375" style="1" customWidth="1"/>
    <col min="3842" max="3842" width="56.7109375" style="1" customWidth="1"/>
    <col min="3843" max="3843" width="15.42578125" style="1" customWidth="1"/>
    <col min="3844" max="3844" width="0" style="1" hidden="1" customWidth="1"/>
    <col min="3845" max="3845" width="14.7109375" style="1" customWidth="1"/>
    <col min="3846" max="3846" width="8.7109375" style="1"/>
    <col min="3847" max="3847" width="9.28515625" style="1" customWidth="1"/>
    <col min="3848" max="4096" width="8.7109375" style="1"/>
    <col min="4097" max="4097" width="7.7109375" style="1" customWidth="1"/>
    <col min="4098" max="4098" width="56.7109375" style="1" customWidth="1"/>
    <col min="4099" max="4099" width="15.42578125" style="1" customWidth="1"/>
    <col min="4100" max="4100" width="0" style="1" hidden="1" customWidth="1"/>
    <col min="4101" max="4101" width="14.7109375" style="1" customWidth="1"/>
    <col min="4102" max="4102" width="8.7109375" style="1"/>
    <col min="4103" max="4103" width="9.28515625" style="1" customWidth="1"/>
    <col min="4104" max="4352" width="8.7109375" style="1"/>
    <col min="4353" max="4353" width="7.7109375" style="1" customWidth="1"/>
    <col min="4354" max="4354" width="56.7109375" style="1" customWidth="1"/>
    <col min="4355" max="4355" width="15.42578125" style="1" customWidth="1"/>
    <col min="4356" max="4356" width="0" style="1" hidden="1" customWidth="1"/>
    <col min="4357" max="4357" width="14.7109375" style="1" customWidth="1"/>
    <col min="4358" max="4358" width="8.7109375" style="1"/>
    <col min="4359" max="4359" width="9.28515625" style="1" customWidth="1"/>
    <col min="4360" max="4608" width="8.7109375" style="1"/>
    <col min="4609" max="4609" width="7.7109375" style="1" customWidth="1"/>
    <col min="4610" max="4610" width="56.7109375" style="1" customWidth="1"/>
    <col min="4611" max="4611" width="15.42578125" style="1" customWidth="1"/>
    <col min="4612" max="4612" width="0" style="1" hidden="1" customWidth="1"/>
    <col min="4613" max="4613" width="14.7109375" style="1" customWidth="1"/>
    <col min="4614" max="4614" width="8.7109375" style="1"/>
    <col min="4615" max="4615" width="9.28515625" style="1" customWidth="1"/>
    <col min="4616" max="4864" width="8.7109375" style="1"/>
    <col min="4865" max="4865" width="7.7109375" style="1" customWidth="1"/>
    <col min="4866" max="4866" width="56.7109375" style="1" customWidth="1"/>
    <col min="4867" max="4867" width="15.42578125" style="1" customWidth="1"/>
    <col min="4868" max="4868" width="0" style="1" hidden="1" customWidth="1"/>
    <col min="4869" max="4869" width="14.7109375" style="1" customWidth="1"/>
    <col min="4870" max="4870" width="8.7109375" style="1"/>
    <col min="4871" max="4871" width="9.28515625" style="1" customWidth="1"/>
    <col min="4872" max="5120" width="8.7109375" style="1"/>
    <col min="5121" max="5121" width="7.7109375" style="1" customWidth="1"/>
    <col min="5122" max="5122" width="56.7109375" style="1" customWidth="1"/>
    <col min="5123" max="5123" width="15.42578125" style="1" customWidth="1"/>
    <col min="5124" max="5124" width="0" style="1" hidden="1" customWidth="1"/>
    <col min="5125" max="5125" width="14.7109375" style="1" customWidth="1"/>
    <col min="5126" max="5126" width="8.7109375" style="1"/>
    <col min="5127" max="5127" width="9.28515625" style="1" customWidth="1"/>
    <col min="5128" max="5376" width="8.7109375" style="1"/>
    <col min="5377" max="5377" width="7.7109375" style="1" customWidth="1"/>
    <col min="5378" max="5378" width="56.7109375" style="1" customWidth="1"/>
    <col min="5379" max="5379" width="15.42578125" style="1" customWidth="1"/>
    <col min="5380" max="5380" width="0" style="1" hidden="1" customWidth="1"/>
    <col min="5381" max="5381" width="14.7109375" style="1" customWidth="1"/>
    <col min="5382" max="5382" width="8.7109375" style="1"/>
    <col min="5383" max="5383" width="9.28515625" style="1" customWidth="1"/>
    <col min="5384" max="5632" width="8.7109375" style="1"/>
    <col min="5633" max="5633" width="7.7109375" style="1" customWidth="1"/>
    <col min="5634" max="5634" width="56.7109375" style="1" customWidth="1"/>
    <col min="5635" max="5635" width="15.42578125" style="1" customWidth="1"/>
    <col min="5636" max="5636" width="0" style="1" hidden="1" customWidth="1"/>
    <col min="5637" max="5637" width="14.7109375" style="1" customWidth="1"/>
    <col min="5638" max="5638" width="8.7109375" style="1"/>
    <col min="5639" max="5639" width="9.28515625" style="1" customWidth="1"/>
    <col min="5640" max="5888" width="8.7109375" style="1"/>
    <col min="5889" max="5889" width="7.7109375" style="1" customWidth="1"/>
    <col min="5890" max="5890" width="56.7109375" style="1" customWidth="1"/>
    <col min="5891" max="5891" width="15.42578125" style="1" customWidth="1"/>
    <col min="5892" max="5892" width="0" style="1" hidden="1" customWidth="1"/>
    <col min="5893" max="5893" width="14.7109375" style="1" customWidth="1"/>
    <col min="5894" max="5894" width="8.7109375" style="1"/>
    <col min="5895" max="5895" width="9.28515625" style="1" customWidth="1"/>
    <col min="5896" max="6144" width="8.7109375" style="1"/>
    <col min="6145" max="6145" width="7.7109375" style="1" customWidth="1"/>
    <col min="6146" max="6146" width="56.7109375" style="1" customWidth="1"/>
    <col min="6147" max="6147" width="15.42578125" style="1" customWidth="1"/>
    <col min="6148" max="6148" width="0" style="1" hidden="1" customWidth="1"/>
    <col min="6149" max="6149" width="14.7109375" style="1" customWidth="1"/>
    <col min="6150" max="6150" width="8.7109375" style="1"/>
    <col min="6151" max="6151" width="9.28515625" style="1" customWidth="1"/>
    <col min="6152" max="6400" width="8.7109375" style="1"/>
    <col min="6401" max="6401" width="7.7109375" style="1" customWidth="1"/>
    <col min="6402" max="6402" width="56.7109375" style="1" customWidth="1"/>
    <col min="6403" max="6403" width="15.42578125" style="1" customWidth="1"/>
    <col min="6404" max="6404" width="0" style="1" hidden="1" customWidth="1"/>
    <col min="6405" max="6405" width="14.7109375" style="1" customWidth="1"/>
    <col min="6406" max="6406" width="8.7109375" style="1"/>
    <col min="6407" max="6407" width="9.28515625" style="1" customWidth="1"/>
    <col min="6408" max="6656" width="8.7109375" style="1"/>
    <col min="6657" max="6657" width="7.7109375" style="1" customWidth="1"/>
    <col min="6658" max="6658" width="56.7109375" style="1" customWidth="1"/>
    <col min="6659" max="6659" width="15.42578125" style="1" customWidth="1"/>
    <col min="6660" max="6660" width="0" style="1" hidden="1" customWidth="1"/>
    <col min="6661" max="6661" width="14.7109375" style="1" customWidth="1"/>
    <col min="6662" max="6662" width="8.7109375" style="1"/>
    <col min="6663" max="6663" width="9.28515625" style="1" customWidth="1"/>
    <col min="6664" max="6912" width="8.7109375" style="1"/>
    <col min="6913" max="6913" width="7.7109375" style="1" customWidth="1"/>
    <col min="6914" max="6914" width="56.7109375" style="1" customWidth="1"/>
    <col min="6915" max="6915" width="15.42578125" style="1" customWidth="1"/>
    <col min="6916" max="6916" width="0" style="1" hidden="1" customWidth="1"/>
    <col min="6917" max="6917" width="14.7109375" style="1" customWidth="1"/>
    <col min="6918" max="6918" width="8.7109375" style="1"/>
    <col min="6919" max="6919" width="9.28515625" style="1" customWidth="1"/>
    <col min="6920" max="7168" width="8.7109375" style="1"/>
    <col min="7169" max="7169" width="7.7109375" style="1" customWidth="1"/>
    <col min="7170" max="7170" width="56.7109375" style="1" customWidth="1"/>
    <col min="7171" max="7171" width="15.42578125" style="1" customWidth="1"/>
    <col min="7172" max="7172" width="0" style="1" hidden="1" customWidth="1"/>
    <col min="7173" max="7173" width="14.7109375" style="1" customWidth="1"/>
    <col min="7174" max="7174" width="8.7109375" style="1"/>
    <col min="7175" max="7175" width="9.28515625" style="1" customWidth="1"/>
    <col min="7176" max="7424" width="8.7109375" style="1"/>
    <col min="7425" max="7425" width="7.7109375" style="1" customWidth="1"/>
    <col min="7426" max="7426" width="56.7109375" style="1" customWidth="1"/>
    <col min="7427" max="7427" width="15.42578125" style="1" customWidth="1"/>
    <col min="7428" max="7428" width="0" style="1" hidden="1" customWidth="1"/>
    <col min="7429" max="7429" width="14.7109375" style="1" customWidth="1"/>
    <col min="7430" max="7430" width="8.7109375" style="1"/>
    <col min="7431" max="7431" width="9.28515625" style="1" customWidth="1"/>
    <col min="7432" max="7680" width="8.7109375" style="1"/>
    <col min="7681" max="7681" width="7.7109375" style="1" customWidth="1"/>
    <col min="7682" max="7682" width="56.7109375" style="1" customWidth="1"/>
    <col min="7683" max="7683" width="15.42578125" style="1" customWidth="1"/>
    <col min="7684" max="7684" width="0" style="1" hidden="1" customWidth="1"/>
    <col min="7685" max="7685" width="14.7109375" style="1" customWidth="1"/>
    <col min="7686" max="7686" width="8.7109375" style="1"/>
    <col min="7687" max="7687" width="9.28515625" style="1" customWidth="1"/>
    <col min="7688" max="7936" width="8.7109375" style="1"/>
    <col min="7937" max="7937" width="7.7109375" style="1" customWidth="1"/>
    <col min="7938" max="7938" width="56.7109375" style="1" customWidth="1"/>
    <col min="7939" max="7939" width="15.42578125" style="1" customWidth="1"/>
    <col min="7940" max="7940" width="0" style="1" hidden="1" customWidth="1"/>
    <col min="7941" max="7941" width="14.7109375" style="1" customWidth="1"/>
    <col min="7942" max="7942" width="8.7109375" style="1"/>
    <col min="7943" max="7943" width="9.28515625" style="1" customWidth="1"/>
    <col min="7944" max="8192" width="8.7109375" style="1"/>
    <col min="8193" max="8193" width="7.7109375" style="1" customWidth="1"/>
    <col min="8194" max="8194" width="56.7109375" style="1" customWidth="1"/>
    <col min="8195" max="8195" width="15.42578125" style="1" customWidth="1"/>
    <col min="8196" max="8196" width="0" style="1" hidden="1" customWidth="1"/>
    <col min="8197" max="8197" width="14.7109375" style="1" customWidth="1"/>
    <col min="8198" max="8198" width="8.7109375" style="1"/>
    <col min="8199" max="8199" width="9.28515625" style="1" customWidth="1"/>
    <col min="8200" max="8448" width="8.7109375" style="1"/>
    <col min="8449" max="8449" width="7.7109375" style="1" customWidth="1"/>
    <col min="8450" max="8450" width="56.7109375" style="1" customWidth="1"/>
    <col min="8451" max="8451" width="15.42578125" style="1" customWidth="1"/>
    <col min="8452" max="8452" width="0" style="1" hidden="1" customWidth="1"/>
    <col min="8453" max="8453" width="14.7109375" style="1" customWidth="1"/>
    <col min="8454" max="8454" width="8.7109375" style="1"/>
    <col min="8455" max="8455" width="9.28515625" style="1" customWidth="1"/>
    <col min="8456" max="8704" width="8.7109375" style="1"/>
    <col min="8705" max="8705" width="7.7109375" style="1" customWidth="1"/>
    <col min="8706" max="8706" width="56.7109375" style="1" customWidth="1"/>
    <col min="8707" max="8707" width="15.42578125" style="1" customWidth="1"/>
    <col min="8708" max="8708" width="0" style="1" hidden="1" customWidth="1"/>
    <col min="8709" max="8709" width="14.7109375" style="1" customWidth="1"/>
    <col min="8710" max="8710" width="8.7109375" style="1"/>
    <col min="8711" max="8711" width="9.28515625" style="1" customWidth="1"/>
    <col min="8712" max="8960" width="8.7109375" style="1"/>
    <col min="8961" max="8961" width="7.7109375" style="1" customWidth="1"/>
    <col min="8962" max="8962" width="56.7109375" style="1" customWidth="1"/>
    <col min="8963" max="8963" width="15.42578125" style="1" customWidth="1"/>
    <col min="8964" max="8964" width="0" style="1" hidden="1" customWidth="1"/>
    <col min="8965" max="8965" width="14.7109375" style="1" customWidth="1"/>
    <col min="8966" max="8966" width="8.7109375" style="1"/>
    <col min="8967" max="8967" width="9.28515625" style="1" customWidth="1"/>
    <col min="8968" max="9216" width="8.7109375" style="1"/>
    <col min="9217" max="9217" width="7.7109375" style="1" customWidth="1"/>
    <col min="9218" max="9218" width="56.7109375" style="1" customWidth="1"/>
    <col min="9219" max="9219" width="15.42578125" style="1" customWidth="1"/>
    <col min="9220" max="9220" width="0" style="1" hidden="1" customWidth="1"/>
    <col min="9221" max="9221" width="14.7109375" style="1" customWidth="1"/>
    <col min="9222" max="9222" width="8.7109375" style="1"/>
    <col min="9223" max="9223" width="9.28515625" style="1" customWidth="1"/>
    <col min="9224" max="9472" width="8.7109375" style="1"/>
    <col min="9473" max="9473" width="7.7109375" style="1" customWidth="1"/>
    <col min="9474" max="9474" width="56.7109375" style="1" customWidth="1"/>
    <col min="9475" max="9475" width="15.42578125" style="1" customWidth="1"/>
    <col min="9476" max="9476" width="0" style="1" hidden="1" customWidth="1"/>
    <col min="9477" max="9477" width="14.7109375" style="1" customWidth="1"/>
    <col min="9478" max="9478" width="8.7109375" style="1"/>
    <col min="9479" max="9479" width="9.28515625" style="1" customWidth="1"/>
    <col min="9480" max="9728" width="8.7109375" style="1"/>
    <col min="9729" max="9729" width="7.7109375" style="1" customWidth="1"/>
    <col min="9730" max="9730" width="56.7109375" style="1" customWidth="1"/>
    <col min="9731" max="9731" width="15.42578125" style="1" customWidth="1"/>
    <col min="9732" max="9732" width="0" style="1" hidden="1" customWidth="1"/>
    <col min="9733" max="9733" width="14.7109375" style="1" customWidth="1"/>
    <col min="9734" max="9734" width="8.7109375" style="1"/>
    <col min="9735" max="9735" width="9.28515625" style="1" customWidth="1"/>
    <col min="9736" max="9984" width="8.7109375" style="1"/>
    <col min="9985" max="9985" width="7.7109375" style="1" customWidth="1"/>
    <col min="9986" max="9986" width="56.7109375" style="1" customWidth="1"/>
    <col min="9987" max="9987" width="15.42578125" style="1" customWidth="1"/>
    <col min="9988" max="9988" width="0" style="1" hidden="1" customWidth="1"/>
    <col min="9989" max="9989" width="14.7109375" style="1" customWidth="1"/>
    <col min="9990" max="9990" width="8.7109375" style="1"/>
    <col min="9991" max="9991" width="9.28515625" style="1" customWidth="1"/>
    <col min="9992" max="10240" width="8.7109375" style="1"/>
    <col min="10241" max="10241" width="7.7109375" style="1" customWidth="1"/>
    <col min="10242" max="10242" width="56.7109375" style="1" customWidth="1"/>
    <col min="10243" max="10243" width="15.42578125" style="1" customWidth="1"/>
    <col min="10244" max="10244" width="0" style="1" hidden="1" customWidth="1"/>
    <col min="10245" max="10245" width="14.7109375" style="1" customWidth="1"/>
    <col min="10246" max="10246" width="8.7109375" style="1"/>
    <col min="10247" max="10247" width="9.28515625" style="1" customWidth="1"/>
    <col min="10248" max="10496" width="8.7109375" style="1"/>
    <col min="10497" max="10497" width="7.7109375" style="1" customWidth="1"/>
    <col min="10498" max="10498" width="56.7109375" style="1" customWidth="1"/>
    <col min="10499" max="10499" width="15.42578125" style="1" customWidth="1"/>
    <col min="10500" max="10500" width="0" style="1" hidden="1" customWidth="1"/>
    <col min="10501" max="10501" width="14.7109375" style="1" customWidth="1"/>
    <col min="10502" max="10502" width="8.7109375" style="1"/>
    <col min="10503" max="10503" width="9.28515625" style="1" customWidth="1"/>
    <col min="10504" max="10752" width="8.7109375" style="1"/>
    <col min="10753" max="10753" width="7.7109375" style="1" customWidth="1"/>
    <col min="10754" max="10754" width="56.7109375" style="1" customWidth="1"/>
    <col min="10755" max="10755" width="15.42578125" style="1" customWidth="1"/>
    <col min="10756" max="10756" width="0" style="1" hidden="1" customWidth="1"/>
    <col min="10757" max="10757" width="14.7109375" style="1" customWidth="1"/>
    <col min="10758" max="10758" width="8.7109375" style="1"/>
    <col min="10759" max="10759" width="9.28515625" style="1" customWidth="1"/>
    <col min="10760" max="11008" width="8.7109375" style="1"/>
    <col min="11009" max="11009" width="7.7109375" style="1" customWidth="1"/>
    <col min="11010" max="11010" width="56.7109375" style="1" customWidth="1"/>
    <col min="11011" max="11011" width="15.42578125" style="1" customWidth="1"/>
    <col min="11012" max="11012" width="0" style="1" hidden="1" customWidth="1"/>
    <col min="11013" max="11013" width="14.7109375" style="1" customWidth="1"/>
    <col min="11014" max="11014" width="8.7109375" style="1"/>
    <col min="11015" max="11015" width="9.28515625" style="1" customWidth="1"/>
    <col min="11016" max="11264" width="8.7109375" style="1"/>
    <col min="11265" max="11265" width="7.7109375" style="1" customWidth="1"/>
    <col min="11266" max="11266" width="56.7109375" style="1" customWidth="1"/>
    <col min="11267" max="11267" width="15.42578125" style="1" customWidth="1"/>
    <col min="11268" max="11268" width="0" style="1" hidden="1" customWidth="1"/>
    <col min="11269" max="11269" width="14.7109375" style="1" customWidth="1"/>
    <col min="11270" max="11270" width="8.7109375" style="1"/>
    <col min="11271" max="11271" width="9.28515625" style="1" customWidth="1"/>
    <col min="11272" max="11520" width="8.7109375" style="1"/>
    <col min="11521" max="11521" width="7.7109375" style="1" customWidth="1"/>
    <col min="11522" max="11522" width="56.7109375" style="1" customWidth="1"/>
    <col min="11523" max="11523" width="15.42578125" style="1" customWidth="1"/>
    <col min="11524" max="11524" width="0" style="1" hidden="1" customWidth="1"/>
    <col min="11525" max="11525" width="14.7109375" style="1" customWidth="1"/>
    <col min="11526" max="11526" width="8.7109375" style="1"/>
    <col min="11527" max="11527" width="9.28515625" style="1" customWidth="1"/>
    <col min="11528" max="11776" width="8.7109375" style="1"/>
    <col min="11777" max="11777" width="7.7109375" style="1" customWidth="1"/>
    <col min="11778" max="11778" width="56.7109375" style="1" customWidth="1"/>
    <col min="11779" max="11779" width="15.42578125" style="1" customWidth="1"/>
    <col min="11780" max="11780" width="0" style="1" hidden="1" customWidth="1"/>
    <col min="11781" max="11781" width="14.7109375" style="1" customWidth="1"/>
    <col min="11782" max="11782" width="8.7109375" style="1"/>
    <col min="11783" max="11783" width="9.28515625" style="1" customWidth="1"/>
    <col min="11784" max="12032" width="8.7109375" style="1"/>
    <col min="12033" max="12033" width="7.7109375" style="1" customWidth="1"/>
    <col min="12034" max="12034" width="56.7109375" style="1" customWidth="1"/>
    <col min="12035" max="12035" width="15.42578125" style="1" customWidth="1"/>
    <col min="12036" max="12036" width="0" style="1" hidden="1" customWidth="1"/>
    <col min="12037" max="12037" width="14.7109375" style="1" customWidth="1"/>
    <col min="12038" max="12038" width="8.7109375" style="1"/>
    <col min="12039" max="12039" width="9.28515625" style="1" customWidth="1"/>
    <col min="12040" max="12288" width="8.7109375" style="1"/>
    <col min="12289" max="12289" width="7.7109375" style="1" customWidth="1"/>
    <col min="12290" max="12290" width="56.7109375" style="1" customWidth="1"/>
    <col min="12291" max="12291" width="15.42578125" style="1" customWidth="1"/>
    <col min="12292" max="12292" width="0" style="1" hidden="1" customWidth="1"/>
    <col min="12293" max="12293" width="14.7109375" style="1" customWidth="1"/>
    <col min="12294" max="12294" width="8.7109375" style="1"/>
    <col min="12295" max="12295" width="9.28515625" style="1" customWidth="1"/>
    <col min="12296" max="12544" width="8.7109375" style="1"/>
    <col min="12545" max="12545" width="7.7109375" style="1" customWidth="1"/>
    <col min="12546" max="12546" width="56.7109375" style="1" customWidth="1"/>
    <col min="12547" max="12547" width="15.42578125" style="1" customWidth="1"/>
    <col min="12548" max="12548" width="0" style="1" hidden="1" customWidth="1"/>
    <col min="12549" max="12549" width="14.7109375" style="1" customWidth="1"/>
    <col min="12550" max="12550" width="8.7109375" style="1"/>
    <col min="12551" max="12551" width="9.28515625" style="1" customWidth="1"/>
    <col min="12552" max="12800" width="8.7109375" style="1"/>
    <col min="12801" max="12801" width="7.7109375" style="1" customWidth="1"/>
    <col min="12802" max="12802" width="56.7109375" style="1" customWidth="1"/>
    <col min="12803" max="12803" width="15.42578125" style="1" customWidth="1"/>
    <col min="12804" max="12804" width="0" style="1" hidden="1" customWidth="1"/>
    <col min="12805" max="12805" width="14.7109375" style="1" customWidth="1"/>
    <col min="12806" max="12806" width="8.7109375" style="1"/>
    <col min="12807" max="12807" width="9.28515625" style="1" customWidth="1"/>
    <col min="12808" max="13056" width="8.7109375" style="1"/>
    <col min="13057" max="13057" width="7.7109375" style="1" customWidth="1"/>
    <col min="13058" max="13058" width="56.7109375" style="1" customWidth="1"/>
    <col min="13059" max="13059" width="15.42578125" style="1" customWidth="1"/>
    <col min="13060" max="13060" width="0" style="1" hidden="1" customWidth="1"/>
    <col min="13061" max="13061" width="14.7109375" style="1" customWidth="1"/>
    <col min="13062" max="13062" width="8.7109375" style="1"/>
    <col min="13063" max="13063" width="9.28515625" style="1" customWidth="1"/>
    <col min="13064" max="13312" width="8.7109375" style="1"/>
    <col min="13313" max="13313" width="7.7109375" style="1" customWidth="1"/>
    <col min="13314" max="13314" width="56.7109375" style="1" customWidth="1"/>
    <col min="13315" max="13315" width="15.42578125" style="1" customWidth="1"/>
    <col min="13316" max="13316" width="0" style="1" hidden="1" customWidth="1"/>
    <col min="13317" max="13317" width="14.7109375" style="1" customWidth="1"/>
    <col min="13318" max="13318" width="8.7109375" style="1"/>
    <col min="13319" max="13319" width="9.28515625" style="1" customWidth="1"/>
    <col min="13320" max="13568" width="8.7109375" style="1"/>
    <col min="13569" max="13569" width="7.7109375" style="1" customWidth="1"/>
    <col min="13570" max="13570" width="56.7109375" style="1" customWidth="1"/>
    <col min="13571" max="13571" width="15.42578125" style="1" customWidth="1"/>
    <col min="13572" max="13572" width="0" style="1" hidden="1" customWidth="1"/>
    <col min="13573" max="13573" width="14.7109375" style="1" customWidth="1"/>
    <col min="13574" max="13574" width="8.7109375" style="1"/>
    <col min="13575" max="13575" width="9.28515625" style="1" customWidth="1"/>
    <col min="13576" max="13824" width="8.7109375" style="1"/>
    <col min="13825" max="13825" width="7.7109375" style="1" customWidth="1"/>
    <col min="13826" max="13826" width="56.7109375" style="1" customWidth="1"/>
    <col min="13827" max="13827" width="15.42578125" style="1" customWidth="1"/>
    <col min="13828" max="13828" width="0" style="1" hidden="1" customWidth="1"/>
    <col min="13829" max="13829" width="14.7109375" style="1" customWidth="1"/>
    <col min="13830" max="13830" width="8.7109375" style="1"/>
    <col min="13831" max="13831" width="9.28515625" style="1" customWidth="1"/>
    <col min="13832" max="14080" width="8.7109375" style="1"/>
    <col min="14081" max="14081" width="7.7109375" style="1" customWidth="1"/>
    <col min="14082" max="14082" width="56.7109375" style="1" customWidth="1"/>
    <col min="14083" max="14083" width="15.42578125" style="1" customWidth="1"/>
    <col min="14084" max="14084" width="0" style="1" hidden="1" customWidth="1"/>
    <col min="14085" max="14085" width="14.7109375" style="1" customWidth="1"/>
    <col min="14086" max="14086" width="8.7109375" style="1"/>
    <col min="14087" max="14087" width="9.28515625" style="1" customWidth="1"/>
    <col min="14088" max="14336" width="8.7109375" style="1"/>
    <col min="14337" max="14337" width="7.7109375" style="1" customWidth="1"/>
    <col min="14338" max="14338" width="56.7109375" style="1" customWidth="1"/>
    <col min="14339" max="14339" width="15.42578125" style="1" customWidth="1"/>
    <col min="14340" max="14340" width="0" style="1" hidden="1" customWidth="1"/>
    <col min="14341" max="14341" width="14.7109375" style="1" customWidth="1"/>
    <col min="14342" max="14342" width="8.7109375" style="1"/>
    <col min="14343" max="14343" width="9.28515625" style="1" customWidth="1"/>
    <col min="14344" max="14592" width="8.7109375" style="1"/>
    <col min="14593" max="14593" width="7.7109375" style="1" customWidth="1"/>
    <col min="14594" max="14594" width="56.7109375" style="1" customWidth="1"/>
    <col min="14595" max="14595" width="15.42578125" style="1" customWidth="1"/>
    <col min="14596" max="14596" width="0" style="1" hidden="1" customWidth="1"/>
    <col min="14597" max="14597" width="14.7109375" style="1" customWidth="1"/>
    <col min="14598" max="14598" width="8.7109375" style="1"/>
    <col min="14599" max="14599" width="9.28515625" style="1" customWidth="1"/>
    <col min="14600" max="14848" width="8.7109375" style="1"/>
    <col min="14849" max="14849" width="7.7109375" style="1" customWidth="1"/>
    <col min="14850" max="14850" width="56.7109375" style="1" customWidth="1"/>
    <col min="14851" max="14851" width="15.42578125" style="1" customWidth="1"/>
    <col min="14852" max="14852" width="0" style="1" hidden="1" customWidth="1"/>
    <col min="14853" max="14853" width="14.7109375" style="1" customWidth="1"/>
    <col min="14854" max="14854" width="8.7109375" style="1"/>
    <col min="14855" max="14855" width="9.28515625" style="1" customWidth="1"/>
    <col min="14856" max="15104" width="8.7109375" style="1"/>
    <col min="15105" max="15105" width="7.7109375" style="1" customWidth="1"/>
    <col min="15106" max="15106" width="56.7109375" style="1" customWidth="1"/>
    <col min="15107" max="15107" width="15.42578125" style="1" customWidth="1"/>
    <col min="15108" max="15108" width="0" style="1" hidden="1" customWidth="1"/>
    <col min="15109" max="15109" width="14.7109375" style="1" customWidth="1"/>
    <col min="15110" max="15110" width="8.7109375" style="1"/>
    <col min="15111" max="15111" width="9.28515625" style="1" customWidth="1"/>
    <col min="15112" max="15360" width="8.7109375" style="1"/>
    <col min="15361" max="15361" width="7.7109375" style="1" customWidth="1"/>
    <col min="15362" max="15362" width="56.7109375" style="1" customWidth="1"/>
    <col min="15363" max="15363" width="15.42578125" style="1" customWidth="1"/>
    <col min="15364" max="15364" width="0" style="1" hidden="1" customWidth="1"/>
    <col min="15365" max="15365" width="14.7109375" style="1" customWidth="1"/>
    <col min="15366" max="15366" width="8.7109375" style="1"/>
    <col min="15367" max="15367" width="9.28515625" style="1" customWidth="1"/>
    <col min="15368" max="15616" width="8.7109375" style="1"/>
    <col min="15617" max="15617" width="7.7109375" style="1" customWidth="1"/>
    <col min="15618" max="15618" width="56.7109375" style="1" customWidth="1"/>
    <col min="15619" max="15619" width="15.42578125" style="1" customWidth="1"/>
    <col min="15620" max="15620" width="0" style="1" hidden="1" customWidth="1"/>
    <col min="15621" max="15621" width="14.7109375" style="1" customWidth="1"/>
    <col min="15622" max="15622" width="8.7109375" style="1"/>
    <col min="15623" max="15623" width="9.28515625" style="1" customWidth="1"/>
    <col min="15624" max="15872" width="8.7109375" style="1"/>
    <col min="15873" max="15873" width="7.7109375" style="1" customWidth="1"/>
    <col min="15874" max="15874" width="56.7109375" style="1" customWidth="1"/>
    <col min="15875" max="15875" width="15.42578125" style="1" customWidth="1"/>
    <col min="15876" max="15876" width="0" style="1" hidden="1" customWidth="1"/>
    <col min="15877" max="15877" width="14.7109375" style="1" customWidth="1"/>
    <col min="15878" max="15878" width="8.7109375" style="1"/>
    <col min="15879" max="15879" width="9.28515625" style="1" customWidth="1"/>
    <col min="15880" max="16128" width="8.7109375" style="1"/>
    <col min="16129" max="16129" width="7.7109375" style="1" customWidth="1"/>
    <col min="16130" max="16130" width="56.7109375" style="1" customWidth="1"/>
    <col min="16131" max="16131" width="15.42578125" style="1" customWidth="1"/>
    <col min="16132" max="16132" width="0" style="1" hidden="1" customWidth="1"/>
    <col min="16133" max="16133" width="14.7109375" style="1" customWidth="1"/>
    <col min="16134" max="16134" width="8.7109375" style="1"/>
    <col min="16135" max="16135" width="9.28515625" style="1" customWidth="1"/>
    <col min="16136" max="16383" width="8.7109375" style="1"/>
    <col min="16384" max="16384" width="8.7109375" style="1" customWidth="1"/>
  </cols>
  <sheetData>
    <row r="1" spans="1:12" ht="87.6" customHeight="1" x14ac:dyDescent="0.25">
      <c r="A1" s="18"/>
      <c r="B1" s="18"/>
      <c r="C1" s="53" t="s">
        <v>117</v>
      </c>
      <c r="D1" s="53"/>
      <c r="E1" s="53"/>
      <c r="F1" s="53"/>
    </row>
    <row r="2" spans="1:12" ht="64.900000000000006" customHeight="1" x14ac:dyDescent="0.25">
      <c r="A2" s="18"/>
      <c r="B2" s="54" t="s">
        <v>114</v>
      </c>
      <c r="C2" s="54"/>
      <c r="D2" s="54"/>
      <c r="E2" s="54"/>
      <c r="F2" s="54"/>
    </row>
    <row r="3" spans="1:12" ht="12.6" customHeight="1" x14ac:dyDescent="0.25">
      <c r="A3" s="18"/>
      <c r="B3" s="19"/>
      <c r="C3" s="19"/>
      <c r="D3" s="19"/>
      <c r="E3" s="19"/>
      <c r="F3" s="19"/>
    </row>
    <row r="4" spans="1:12" ht="21.6" customHeight="1" x14ac:dyDescent="0.25">
      <c r="A4" s="55" t="s">
        <v>4</v>
      </c>
      <c r="B4" s="57" t="s">
        <v>5</v>
      </c>
      <c r="D4" s="27"/>
      <c r="E4" s="60" t="s">
        <v>99</v>
      </c>
      <c r="F4" s="61"/>
    </row>
    <row r="5" spans="1:12" ht="30" customHeight="1" x14ac:dyDescent="0.25">
      <c r="A5" s="56"/>
      <c r="B5" s="57"/>
      <c r="C5" s="16" t="s">
        <v>6</v>
      </c>
      <c r="D5" s="16" t="s">
        <v>7</v>
      </c>
      <c r="E5" s="16" t="s">
        <v>6</v>
      </c>
      <c r="F5" s="16" t="s">
        <v>8</v>
      </c>
    </row>
    <row r="6" spans="1:12" s="17" customFormat="1" ht="21" customHeight="1" x14ac:dyDescent="0.25">
      <c r="A6" s="7">
        <v>1</v>
      </c>
      <c r="B6" s="26">
        <v>2</v>
      </c>
      <c r="C6" s="26">
        <v>3</v>
      </c>
      <c r="D6" s="26"/>
      <c r="E6" s="26">
        <v>3</v>
      </c>
      <c r="F6" s="26">
        <v>3</v>
      </c>
    </row>
    <row r="7" spans="1:12" ht="16.5" customHeight="1" x14ac:dyDescent="0.25">
      <c r="A7" s="8" t="s">
        <v>12</v>
      </c>
      <c r="B7" s="9" t="s">
        <v>13</v>
      </c>
      <c r="C7" s="20">
        <f>[1]ГИК_Тр!G5</f>
        <v>11056858.69063</v>
      </c>
      <c r="D7" s="21">
        <f>C7/1000</f>
        <v>11056.858690630001</v>
      </c>
      <c r="E7" s="33">
        <f>E8+E12+E13+E17</f>
        <v>370.83000000000004</v>
      </c>
      <c r="F7" s="33">
        <f>E7/17.55</f>
        <v>21.129914529914533</v>
      </c>
    </row>
    <row r="8" spans="1:12" s="5" customFormat="1" ht="16.149999999999999" customHeight="1" x14ac:dyDescent="0.25">
      <c r="A8" s="8" t="s">
        <v>14</v>
      </c>
      <c r="B8" s="9" t="s">
        <v>15</v>
      </c>
      <c r="C8" s="20">
        <f>[1]ГИК_Тр!G6</f>
        <v>750768.90063000005</v>
      </c>
      <c r="D8" s="21">
        <f>C8/1000</f>
        <v>750.76890063000008</v>
      </c>
      <c r="E8" s="33">
        <f>E9+E10+E11</f>
        <v>8.86</v>
      </c>
      <c r="F8" s="33">
        <v>0.51</v>
      </c>
    </row>
    <row r="9" spans="1:12" ht="14.65" customHeight="1" x14ac:dyDescent="0.25">
      <c r="A9" s="8" t="s">
        <v>16</v>
      </c>
      <c r="B9" s="10" t="s">
        <v>19</v>
      </c>
      <c r="C9" s="20">
        <v>255637.33</v>
      </c>
      <c r="D9" s="21"/>
      <c r="E9" s="33">
        <v>0</v>
      </c>
      <c r="F9" s="33">
        <f t="shared" ref="F9:F28" si="0">E9/17.55</f>
        <v>0</v>
      </c>
    </row>
    <row r="10" spans="1:12" ht="16.899999999999999" customHeight="1" x14ac:dyDescent="0.25">
      <c r="A10" s="8" t="s">
        <v>18</v>
      </c>
      <c r="B10" s="9" t="s">
        <v>22</v>
      </c>
      <c r="C10" s="20">
        <v>100170.21</v>
      </c>
      <c r="D10" s="21"/>
      <c r="E10" s="33">
        <v>8.86</v>
      </c>
      <c r="F10" s="33">
        <v>0.51</v>
      </c>
    </row>
    <row r="11" spans="1:12" ht="16.5" customHeight="1" x14ac:dyDescent="0.25">
      <c r="A11" s="11" t="s">
        <v>20</v>
      </c>
      <c r="B11" s="12" t="s">
        <v>23</v>
      </c>
      <c r="C11" s="20">
        <v>394961.36</v>
      </c>
      <c r="D11" s="21"/>
      <c r="E11" s="33">
        <v>0</v>
      </c>
      <c r="F11" s="33">
        <f t="shared" si="0"/>
        <v>0</v>
      </c>
      <c r="L11" s="1" t="s">
        <v>11</v>
      </c>
    </row>
    <row r="12" spans="1:12" ht="16.5" customHeight="1" x14ac:dyDescent="0.25">
      <c r="A12" s="8" t="s">
        <v>24</v>
      </c>
      <c r="B12" s="9" t="s">
        <v>25</v>
      </c>
      <c r="C12" s="20">
        <v>7019131.6799999997</v>
      </c>
      <c r="D12" s="21"/>
      <c r="E12" s="33">
        <v>285.72000000000003</v>
      </c>
      <c r="F12" s="33">
        <f t="shared" si="0"/>
        <v>16.280341880341883</v>
      </c>
    </row>
    <row r="13" spans="1:12" ht="19.149999999999999" customHeight="1" x14ac:dyDescent="0.25">
      <c r="A13" s="8" t="s">
        <v>26</v>
      </c>
      <c r="B13" s="9" t="s">
        <v>27</v>
      </c>
      <c r="C13" s="20">
        <v>3173744.98</v>
      </c>
      <c r="D13" s="21"/>
      <c r="E13" s="33">
        <f>E14+E15</f>
        <v>76.25</v>
      </c>
      <c r="F13" s="33">
        <f t="shared" si="0"/>
        <v>4.3447293447293447</v>
      </c>
    </row>
    <row r="14" spans="1:12" ht="31.9" customHeight="1" x14ac:dyDescent="0.25">
      <c r="A14" s="8" t="s">
        <v>28</v>
      </c>
      <c r="B14" s="9" t="s">
        <v>105</v>
      </c>
      <c r="C14" s="20">
        <v>1544208.97</v>
      </c>
      <c r="D14" s="21"/>
      <c r="E14" s="33">
        <v>62.86</v>
      </c>
      <c r="F14" s="33">
        <f t="shared" si="0"/>
        <v>3.5817663817663816</v>
      </c>
    </row>
    <row r="15" spans="1:12" ht="16.149999999999999" customHeight="1" x14ac:dyDescent="0.25">
      <c r="A15" s="8" t="s">
        <v>30</v>
      </c>
      <c r="B15" s="9" t="s">
        <v>31</v>
      </c>
      <c r="C15" s="20">
        <v>250940.52</v>
      </c>
      <c r="D15" s="21"/>
      <c r="E15" s="33">
        <v>13.39</v>
      </c>
      <c r="F15" s="33">
        <f t="shared" si="0"/>
        <v>0.76296296296296295</v>
      </c>
    </row>
    <row r="16" spans="1:12" ht="16.5" customHeight="1" x14ac:dyDescent="0.25">
      <c r="A16" s="8" t="s">
        <v>32</v>
      </c>
      <c r="B16" s="9" t="s">
        <v>33</v>
      </c>
      <c r="C16" s="20">
        <v>1378595.49</v>
      </c>
      <c r="D16" s="21"/>
      <c r="E16" s="33">
        <v>0</v>
      </c>
      <c r="F16" s="33">
        <f t="shared" si="0"/>
        <v>0</v>
      </c>
    </row>
    <row r="17" spans="1:6" s="5" customFormat="1" ht="15" customHeight="1" x14ac:dyDescent="0.25">
      <c r="A17" s="8" t="s">
        <v>34</v>
      </c>
      <c r="B17" s="9" t="s">
        <v>97</v>
      </c>
      <c r="C17" s="20">
        <v>113213.13</v>
      </c>
      <c r="D17" s="21"/>
      <c r="E17" s="33">
        <v>0</v>
      </c>
      <c r="F17" s="33">
        <f t="shared" si="0"/>
        <v>0</v>
      </c>
    </row>
    <row r="18" spans="1:6" ht="0.4" hidden="1" customHeight="1" x14ac:dyDescent="0.25">
      <c r="A18" s="8" t="s">
        <v>35</v>
      </c>
      <c r="B18" s="9" t="s">
        <v>36</v>
      </c>
      <c r="C18" s="20">
        <v>65487.5</v>
      </c>
      <c r="D18" s="21"/>
      <c r="E18" s="33">
        <f t="shared" ref="E18:E35" si="1">C18/1000</f>
        <v>65.487499999999997</v>
      </c>
      <c r="F18" s="33">
        <f t="shared" si="0"/>
        <v>3.731481481481481</v>
      </c>
    </row>
    <row r="19" spans="1:6" ht="18" hidden="1" customHeight="1" x14ac:dyDescent="0.25">
      <c r="A19" s="8" t="s">
        <v>37</v>
      </c>
      <c r="B19" s="9" t="s">
        <v>29</v>
      </c>
      <c r="C19" s="20">
        <v>14407.25</v>
      </c>
      <c r="D19" s="21"/>
      <c r="E19" s="33">
        <f t="shared" si="1"/>
        <v>14.407249999999999</v>
      </c>
      <c r="F19" s="33">
        <f t="shared" si="0"/>
        <v>0.82092592592592584</v>
      </c>
    </row>
    <row r="20" spans="1:6" ht="16.899999999999999" hidden="1" customHeight="1" x14ac:dyDescent="0.25">
      <c r="A20" s="8" t="s">
        <v>38</v>
      </c>
      <c r="B20" s="9" t="s">
        <v>39</v>
      </c>
      <c r="C20" s="20">
        <v>33318.379999999997</v>
      </c>
      <c r="D20" s="21"/>
      <c r="E20" s="33">
        <f t="shared" si="1"/>
        <v>33.318379999999998</v>
      </c>
      <c r="F20" s="33">
        <f t="shared" si="0"/>
        <v>1.8984831908831907</v>
      </c>
    </row>
    <row r="21" spans="1:6" s="5" customFormat="1" ht="15.4" customHeight="1" x14ac:dyDescent="0.25">
      <c r="A21" s="8">
        <v>2</v>
      </c>
      <c r="B21" s="9" t="s">
        <v>98</v>
      </c>
      <c r="C21" s="20">
        <v>601121.91</v>
      </c>
      <c r="D21" s="21"/>
      <c r="E21" s="33">
        <v>0</v>
      </c>
      <c r="F21" s="33">
        <f t="shared" si="0"/>
        <v>0</v>
      </c>
    </row>
    <row r="22" spans="1:6" ht="16.5" hidden="1" customHeight="1" x14ac:dyDescent="0.25">
      <c r="A22" s="8" t="s">
        <v>40</v>
      </c>
      <c r="B22" s="9" t="s">
        <v>36</v>
      </c>
      <c r="C22" s="20">
        <v>396511.43</v>
      </c>
      <c r="D22" s="21"/>
      <c r="E22" s="33">
        <f t="shared" si="1"/>
        <v>396.51143000000002</v>
      </c>
      <c r="F22" s="33">
        <f t="shared" si="0"/>
        <v>22.593243874643875</v>
      </c>
    </row>
    <row r="23" spans="1:6" ht="16.5" hidden="1" customHeight="1" x14ac:dyDescent="0.25">
      <c r="A23" s="8" t="s">
        <v>41</v>
      </c>
      <c r="B23" s="9" t="s">
        <v>29</v>
      </c>
      <c r="C23" s="20">
        <v>87232.52</v>
      </c>
      <c r="D23" s="21"/>
      <c r="E23" s="33">
        <f t="shared" si="1"/>
        <v>87.232520000000008</v>
      </c>
      <c r="F23" s="33">
        <f t="shared" si="0"/>
        <v>4.9705139601139603</v>
      </c>
    </row>
    <row r="24" spans="1:6" ht="17.649999999999999" hidden="1" customHeight="1" x14ac:dyDescent="0.25">
      <c r="A24" s="8" t="s">
        <v>42</v>
      </c>
      <c r="B24" s="9" t="s">
        <v>43</v>
      </c>
      <c r="C24" s="20">
        <v>117377.96</v>
      </c>
      <c r="D24" s="21"/>
      <c r="E24" s="33">
        <f t="shared" si="1"/>
        <v>117.37796</v>
      </c>
      <c r="F24" s="33">
        <f t="shared" si="0"/>
        <v>6.6882028490028489</v>
      </c>
    </row>
    <row r="25" spans="1:6" ht="18.399999999999999" customHeight="1" x14ac:dyDescent="0.25">
      <c r="A25" s="8" t="s">
        <v>44</v>
      </c>
      <c r="B25" s="9" t="s">
        <v>74</v>
      </c>
      <c r="C25" s="20">
        <v>0</v>
      </c>
      <c r="D25" s="21"/>
      <c r="E25" s="33">
        <f t="shared" si="1"/>
        <v>0</v>
      </c>
      <c r="F25" s="33">
        <f t="shared" si="0"/>
        <v>0</v>
      </c>
    </row>
    <row r="26" spans="1:6" s="5" customFormat="1" ht="18" customHeight="1" x14ac:dyDescent="0.25">
      <c r="A26" s="8" t="s">
        <v>45</v>
      </c>
      <c r="B26" s="9" t="s">
        <v>46</v>
      </c>
      <c r="C26" s="20">
        <v>0</v>
      </c>
      <c r="D26" s="21"/>
      <c r="E26" s="33">
        <f t="shared" si="1"/>
        <v>0</v>
      </c>
      <c r="F26" s="33">
        <f t="shared" si="0"/>
        <v>0</v>
      </c>
    </row>
    <row r="27" spans="1:6" ht="33.6" customHeight="1" x14ac:dyDescent="0.25">
      <c r="A27" s="8" t="s">
        <v>47</v>
      </c>
      <c r="B27" s="9" t="s">
        <v>75</v>
      </c>
      <c r="C27" s="20">
        <f>[1]ГИК_Тр!G26</f>
        <v>10720705.28004</v>
      </c>
      <c r="D27" s="21">
        <f>C27/1000</f>
        <v>10720.70528004</v>
      </c>
      <c r="E27" s="33">
        <v>815.44</v>
      </c>
      <c r="F27" s="33">
        <f t="shared" si="0"/>
        <v>46.463817663817665</v>
      </c>
    </row>
    <row r="28" spans="1:6" ht="17.25" customHeight="1" x14ac:dyDescent="0.25">
      <c r="A28" s="8" t="s">
        <v>52</v>
      </c>
      <c r="B28" s="9" t="s">
        <v>9</v>
      </c>
      <c r="C28" s="20">
        <f>C7+C21+C27</f>
        <v>22378685.88067</v>
      </c>
      <c r="D28" s="21">
        <v>0</v>
      </c>
      <c r="E28" s="33">
        <f>E27+E21+E7</f>
        <v>1186.27</v>
      </c>
      <c r="F28" s="33">
        <f t="shared" si="0"/>
        <v>67.593732193732194</v>
      </c>
    </row>
    <row r="29" spans="1:6" ht="17.25" customHeight="1" x14ac:dyDescent="0.25">
      <c r="A29" s="8" t="s">
        <v>54</v>
      </c>
      <c r="B29" s="9" t="s">
        <v>53</v>
      </c>
      <c r="C29" s="20">
        <v>0</v>
      </c>
      <c r="D29" s="21">
        <v>0</v>
      </c>
      <c r="E29" s="33">
        <f t="shared" si="1"/>
        <v>0</v>
      </c>
      <c r="F29" s="33">
        <f t="shared" ref="F29:F35" si="2">E29/24755.027*1000</f>
        <v>0</v>
      </c>
    </row>
    <row r="30" spans="1:6" ht="15.4" customHeight="1" x14ac:dyDescent="0.25">
      <c r="A30" s="8" t="s">
        <v>64</v>
      </c>
      <c r="B30" s="9" t="s">
        <v>1</v>
      </c>
      <c r="C30" s="20">
        <v>0</v>
      </c>
      <c r="D30" s="21">
        <v>0</v>
      </c>
      <c r="E30" s="33">
        <f t="shared" si="1"/>
        <v>0</v>
      </c>
      <c r="F30" s="33">
        <f t="shared" si="2"/>
        <v>0</v>
      </c>
    </row>
    <row r="31" spans="1:6" ht="0.4" hidden="1" customHeight="1" x14ac:dyDescent="0.25">
      <c r="A31" s="8" t="s">
        <v>76</v>
      </c>
      <c r="B31" s="9" t="s">
        <v>0</v>
      </c>
      <c r="C31" s="20">
        <v>0</v>
      </c>
      <c r="D31" s="21">
        <v>0</v>
      </c>
      <c r="E31" s="33">
        <f t="shared" si="1"/>
        <v>0</v>
      </c>
      <c r="F31" s="33">
        <f t="shared" si="2"/>
        <v>0</v>
      </c>
    </row>
    <row r="32" spans="1:6" ht="19.149999999999999" hidden="1" customHeight="1" x14ac:dyDescent="0.25">
      <c r="A32" s="8" t="s">
        <v>77</v>
      </c>
      <c r="B32" s="9" t="s">
        <v>57</v>
      </c>
      <c r="C32" s="20">
        <v>0</v>
      </c>
      <c r="D32" s="21">
        <v>0</v>
      </c>
      <c r="E32" s="33">
        <f t="shared" si="1"/>
        <v>0</v>
      </c>
      <c r="F32" s="33">
        <f t="shared" si="2"/>
        <v>0</v>
      </c>
    </row>
    <row r="33" spans="1:6" ht="33" hidden="1" customHeight="1" x14ac:dyDescent="0.25">
      <c r="A33" s="8" t="s">
        <v>78</v>
      </c>
      <c r="B33" s="9" t="s">
        <v>59</v>
      </c>
      <c r="C33" s="25"/>
      <c r="D33" s="25"/>
      <c r="E33" s="33">
        <f t="shared" si="1"/>
        <v>0</v>
      </c>
      <c r="F33" s="33">
        <f t="shared" si="2"/>
        <v>0</v>
      </c>
    </row>
    <row r="34" spans="1:6" ht="33" hidden="1" customHeight="1" x14ac:dyDescent="0.25">
      <c r="A34" s="8" t="s">
        <v>79</v>
      </c>
      <c r="B34" s="9" t="s">
        <v>61</v>
      </c>
      <c r="C34" s="20">
        <v>0</v>
      </c>
      <c r="D34" s="21">
        <v>0</v>
      </c>
      <c r="E34" s="33">
        <f t="shared" si="1"/>
        <v>0</v>
      </c>
      <c r="F34" s="33">
        <f t="shared" si="2"/>
        <v>0</v>
      </c>
    </row>
    <row r="35" spans="1:6" ht="1.5" hidden="1" customHeight="1" x14ac:dyDescent="0.25">
      <c r="A35" s="8" t="s">
        <v>80</v>
      </c>
      <c r="B35" s="9" t="s">
        <v>63</v>
      </c>
      <c r="C35" s="20">
        <v>0</v>
      </c>
      <c r="D35" s="21">
        <v>0</v>
      </c>
      <c r="E35" s="33">
        <f t="shared" si="1"/>
        <v>0</v>
      </c>
      <c r="F35" s="33">
        <f t="shared" si="2"/>
        <v>0</v>
      </c>
    </row>
    <row r="36" spans="1:6" ht="19.149999999999999" customHeight="1" x14ac:dyDescent="0.25">
      <c r="A36" s="8" t="s">
        <v>66</v>
      </c>
      <c r="B36" s="9" t="s">
        <v>92</v>
      </c>
      <c r="C36" s="20">
        <v>22378685.879999999</v>
      </c>
      <c r="D36" s="21">
        <f>D27</f>
        <v>10720.70528004</v>
      </c>
      <c r="E36" s="33">
        <f>E28</f>
        <v>1186.27</v>
      </c>
      <c r="F36" s="33" t="s">
        <v>65</v>
      </c>
    </row>
    <row r="37" spans="1:6" ht="19.899999999999999" customHeight="1" x14ac:dyDescent="0.25">
      <c r="A37" s="8" t="s">
        <v>68</v>
      </c>
      <c r="B37" s="9" t="s">
        <v>90</v>
      </c>
      <c r="C37" s="24" t="s">
        <v>65</v>
      </c>
      <c r="D37" s="24" t="s">
        <v>65</v>
      </c>
      <c r="E37" s="35" t="s">
        <v>65</v>
      </c>
      <c r="F37" s="33">
        <f>F28</f>
        <v>67.593732193732194</v>
      </c>
    </row>
    <row r="38" spans="1:6" ht="16.149999999999999" customHeight="1" x14ac:dyDescent="0.25">
      <c r="A38" s="8" t="s">
        <v>69</v>
      </c>
      <c r="B38" s="9" t="s">
        <v>2</v>
      </c>
      <c r="C38" s="24" t="s">
        <v>65</v>
      </c>
      <c r="D38" s="24" t="s">
        <v>65</v>
      </c>
      <c r="E38" s="35" t="s">
        <v>65</v>
      </c>
      <c r="F38" s="33">
        <f>F37*0.2</f>
        <v>13.51874643874644</v>
      </c>
    </row>
    <row r="39" spans="1:6" s="29" customFormat="1" ht="17.649999999999999" customHeight="1" x14ac:dyDescent="0.25">
      <c r="A39" s="8" t="s">
        <v>71</v>
      </c>
      <c r="B39" s="9" t="s">
        <v>89</v>
      </c>
      <c r="C39" s="24" t="s">
        <v>65</v>
      </c>
      <c r="D39" s="24" t="s">
        <v>65</v>
      </c>
      <c r="E39" s="35" t="s">
        <v>65</v>
      </c>
      <c r="F39" s="33">
        <f>F37+F38</f>
        <v>81.112478632478627</v>
      </c>
    </row>
    <row r="40" spans="1:6" ht="25.9" customHeight="1" x14ac:dyDescent="0.25">
      <c r="A40" s="8" t="s">
        <v>81</v>
      </c>
      <c r="B40" s="9" t="s">
        <v>93</v>
      </c>
      <c r="C40" s="24"/>
      <c r="D40" s="15">
        <f>[1]ГИК_Тр!G48</f>
        <v>143375.40600000002</v>
      </c>
      <c r="E40" s="35">
        <v>17.55</v>
      </c>
      <c r="F40" s="35">
        <v>17.55</v>
      </c>
    </row>
    <row r="41" spans="1:6" ht="84.6" customHeight="1" x14ac:dyDescent="0.3">
      <c r="A41" s="62" t="s">
        <v>110</v>
      </c>
      <c r="B41" s="62"/>
      <c r="C41" s="46"/>
      <c r="D41" s="47"/>
      <c r="E41" s="47"/>
      <c r="F41" s="48" t="s">
        <v>109</v>
      </c>
    </row>
    <row r="42" spans="1:6" ht="68.45" customHeight="1" x14ac:dyDescent="0.3">
      <c r="A42" s="63" t="s">
        <v>112</v>
      </c>
      <c r="B42" s="63"/>
      <c r="C42" s="49"/>
      <c r="D42" s="50"/>
      <c r="E42" s="50"/>
      <c r="F42" s="51" t="s">
        <v>111</v>
      </c>
    </row>
  </sheetData>
  <mergeCells count="7">
    <mergeCell ref="C1:F1"/>
    <mergeCell ref="A41:B41"/>
    <mergeCell ref="A42:B42"/>
    <mergeCell ref="B2:F2"/>
    <mergeCell ref="A4:A5"/>
    <mergeCell ref="B4:B5"/>
    <mergeCell ref="E4:F4"/>
  </mergeCells>
  <printOptions horizontalCentered="1"/>
  <pageMargins left="0.98425196850393704" right="0.23622047244094491" top="0.35433070866141736" bottom="0.35433070866141736" header="0.11811023622047245" footer="0.11811023622047245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0"/>
  <sheetViews>
    <sheetView tabSelected="1" zoomScaleNormal="100" workbookViewId="0">
      <selection activeCell="C1" sqref="C1:E1"/>
    </sheetView>
  </sheetViews>
  <sheetFormatPr defaultRowHeight="15" x14ac:dyDescent="0.25"/>
  <cols>
    <col min="1" max="1" width="6" style="1" customWidth="1"/>
    <col min="2" max="2" width="72.85546875" style="1" customWidth="1"/>
    <col min="3" max="3" width="0.28515625" style="1" hidden="1" customWidth="1"/>
    <col min="4" max="4" width="19.140625" style="1" hidden="1" customWidth="1"/>
    <col min="5" max="5" width="41.28515625" style="1" customWidth="1"/>
    <col min="6" max="6" width="9.7109375" style="1" bestFit="1" customWidth="1"/>
    <col min="7" max="7" width="9.28515625" style="1" customWidth="1"/>
    <col min="8" max="256" width="8.7109375" style="1"/>
    <col min="257" max="257" width="7.7109375" style="1" customWidth="1"/>
    <col min="258" max="258" width="56.7109375" style="1" customWidth="1"/>
    <col min="259" max="259" width="15.42578125" style="1" customWidth="1"/>
    <col min="260" max="260" width="0" style="1" hidden="1" customWidth="1"/>
    <col min="261" max="261" width="14.7109375" style="1" customWidth="1"/>
    <col min="262" max="262" width="8.7109375" style="1"/>
    <col min="263" max="263" width="9.28515625" style="1" customWidth="1"/>
    <col min="264" max="512" width="8.7109375" style="1"/>
    <col min="513" max="513" width="7.7109375" style="1" customWidth="1"/>
    <col min="514" max="514" width="56.7109375" style="1" customWidth="1"/>
    <col min="515" max="515" width="15.42578125" style="1" customWidth="1"/>
    <col min="516" max="516" width="0" style="1" hidden="1" customWidth="1"/>
    <col min="517" max="517" width="14.7109375" style="1" customWidth="1"/>
    <col min="518" max="518" width="8.7109375" style="1"/>
    <col min="519" max="519" width="9.28515625" style="1" customWidth="1"/>
    <col min="520" max="768" width="8.7109375" style="1"/>
    <col min="769" max="769" width="7.7109375" style="1" customWidth="1"/>
    <col min="770" max="770" width="56.7109375" style="1" customWidth="1"/>
    <col min="771" max="771" width="15.42578125" style="1" customWidth="1"/>
    <col min="772" max="772" width="0" style="1" hidden="1" customWidth="1"/>
    <col min="773" max="773" width="14.7109375" style="1" customWidth="1"/>
    <col min="774" max="774" width="8.7109375" style="1"/>
    <col min="775" max="775" width="9.28515625" style="1" customWidth="1"/>
    <col min="776" max="1024" width="8.7109375" style="1"/>
    <col min="1025" max="1025" width="7.7109375" style="1" customWidth="1"/>
    <col min="1026" max="1026" width="56.7109375" style="1" customWidth="1"/>
    <col min="1027" max="1027" width="15.42578125" style="1" customWidth="1"/>
    <col min="1028" max="1028" width="0" style="1" hidden="1" customWidth="1"/>
    <col min="1029" max="1029" width="14.7109375" style="1" customWidth="1"/>
    <col min="1030" max="1030" width="8.7109375" style="1"/>
    <col min="1031" max="1031" width="9.28515625" style="1" customWidth="1"/>
    <col min="1032" max="1280" width="8.7109375" style="1"/>
    <col min="1281" max="1281" width="7.7109375" style="1" customWidth="1"/>
    <col min="1282" max="1282" width="56.7109375" style="1" customWidth="1"/>
    <col min="1283" max="1283" width="15.42578125" style="1" customWidth="1"/>
    <col min="1284" max="1284" width="0" style="1" hidden="1" customWidth="1"/>
    <col min="1285" max="1285" width="14.7109375" style="1" customWidth="1"/>
    <col min="1286" max="1286" width="8.7109375" style="1"/>
    <col min="1287" max="1287" width="9.28515625" style="1" customWidth="1"/>
    <col min="1288" max="1536" width="8.7109375" style="1"/>
    <col min="1537" max="1537" width="7.7109375" style="1" customWidth="1"/>
    <col min="1538" max="1538" width="56.7109375" style="1" customWidth="1"/>
    <col min="1539" max="1539" width="15.42578125" style="1" customWidth="1"/>
    <col min="1540" max="1540" width="0" style="1" hidden="1" customWidth="1"/>
    <col min="1541" max="1541" width="14.7109375" style="1" customWidth="1"/>
    <col min="1542" max="1542" width="8.7109375" style="1"/>
    <col min="1543" max="1543" width="9.28515625" style="1" customWidth="1"/>
    <col min="1544" max="1792" width="8.7109375" style="1"/>
    <col min="1793" max="1793" width="7.7109375" style="1" customWidth="1"/>
    <col min="1794" max="1794" width="56.7109375" style="1" customWidth="1"/>
    <col min="1795" max="1795" width="15.42578125" style="1" customWidth="1"/>
    <col min="1796" max="1796" width="0" style="1" hidden="1" customWidth="1"/>
    <col min="1797" max="1797" width="14.7109375" style="1" customWidth="1"/>
    <col min="1798" max="1798" width="8.7109375" style="1"/>
    <col min="1799" max="1799" width="9.28515625" style="1" customWidth="1"/>
    <col min="1800" max="2048" width="8.7109375" style="1"/>
    <col min="2049" max="2049" width="7.7109375" style="1" customWidth="1"/>
    <col min="2050" max="2050" width="56.7109375" style="1" customWidth="1"/>
    <col min="2051" max="2051" width="15.42578125" style="1" customWidth="1"/>
    <col min="2052" max="2052" width="0" style="1" hidden="1" customWidth="1"/>
    <col min="2053" max="2053" width="14.7109375" style="1" customWidth="1"/>
    <col min="2054" max="2054" width="8.7109375" style="1"/>
    <col min="2055" max="2055" width="9.28515625" style="1" customWidth="1"/>
    <col min="2056" max="2304" width="8.7109375" style="1"/>
    <col min="2305" max="2305" width="7.7109375" style="1" customWidth="1"/>
    <col min="2306" max="2306" width="56.7109375" style="1" customWidth="1"/>
    <col min="2307" max="2307" width="15.42578125" style="1" customWidth="1"/>
    <col min="2308" max="2308" width="0" style="1" hidden="1" customWidth="1"/>
    <col min="2309" max="2309" width="14.7109375" style="1" customWidth="1"/>
    <col min="2310" max="2310" width="8.7109375" style="1"/>
    <col min="2311" max="2311" width="9.28515625" style="1" customWidth="1"/>
    <col min="2312" max="2560" width="8.7109375" style="1"/>
    <col min="2561" max="2561" width="7.7109375" style="1" customWidth="1"/>
    <col min="2562" max="2562" width="56.7109375" style="1" customWidth="1"/>
    <col min="2563" max="2563" width="15.42578125" style="1" customWidth="1"/>
    <col min="2564" max="2564" width="0" style="1" hidden="1" customWidth="1"/>
    <col min="2565" max="2565" width="14.7109375" style="1" customWidth="1"/>
    <col min="2566" max="2566" width="8.7109375" style="1"/>
    <col min="2567" max="2567" width="9.28515625" style="1" customWidth="1"/>
    <col min="2568" max="2816" width="8.7109375" style="1"/>
    <col min="2817" max="2817" width="7.7109375" style="1" customWidth="1"/>
    <col min="2818" max="2818" width="56.7109375" style="1" customWidth="1"/>
    <col min="2819" max="2819" width="15.42578125" style="1" customWidth="1"/>
    <col min="2820" max="2820" width="0" style="1" hidden="1" customWidth="1"/>
    <col min="2821" max="2821" width="14.7109375" style="1" customWidth="1"/>
    <col min="2822" max="2822" width="8.7109375" style="1"/>
    <col min="2823" max="2823" width="9.28515625" style="1" customWidth="1"/>
    <col min="2824" max="3072" width="8.7109375" style="1"/>
    <col min="3073" max="3073" width="7.7109375" style="1" customWidth="1"/>
    <col min="3074" max="3074" width="56.7109375" style="1" customWidth="1"/>
    <col min="3075" max="3075" width="15.42578125" style="1" customWidth="1"/>
    <col min="3076" max="3076" width="0" style="1" hidden="1" customWidth="1"/>
    <col min="3077" max="3077" width="14.7109375" style="1" customWidth="1"/>
    <col min="3078" max="3078" width="8.7109375" style="1"/>
    <col min="3079" max="3079" width="9.28515625" style="1" customWidth="1"/>
    <col min="3080" max="3328" width="8.7109375" style="1"/>
    <col min="3329" max="3329" width="7.7109375" style="1" customWidth="1"/>
    <col min="3330" max="3330" width="56.7109375" style="1" customWidth="1"/>
    <col min="3331" max="3331" width="15.42578125" style="1" customWidth="1"/>
    <col min="3332" max="3332" width="0" style="1" hidden="1" customWidth="1"/>
    <col min="3333" max="3333" width="14.7109375" style="1" customWidth="1"/>
    <col min="3334" max="3334" width="8.7109375" style="1"/>
    <col min="3335" max="3335" width="9.28515625" style="1" customWidth="1"/>
    <col min="3336" max="3584" width="8.7109375" style="1"/>
    <col min="3585" max="3585" width="7.7109375" style="1" customWidth="1"/>
    <col min="3586" max="3586" width="56.7109375" style="1" customWidth="1"/>
    <col min="3587" max="3587" width="15.42578125" style="1" customWidth="1"/>
    <col min="3588" max="3588" width="0" style="1" hidden="1" customWidth="1"/>
    <col min="3589" max="3589" width="14.7109375" style="1" customWidth="1"/>
    <col min="3590" max="3590" width="8.7109375" style="1"/>
    <col min="3591" max="3591" width="9.28515625" style="1" customWidth="1"/>
    <col min="3592" max="3840" width="8.7109375" style="1"/>
    <col min="3841" max="3841" width="7.7109375" style="1" customWidth="1"/>
    <col min="3842" max="3842" width="56.7109375" style="1" customWidth="1"/>
    <col min="3843" max="3843" width="15.42578125" style="1" customWidth="1"/>
    <col min="3844" max="3844" width="0" style="1" hidden="1" customWidth="1"/>
    <col min="3845" max="3845" width="14.7109375" style="1" customWidth="1"/>
    <col min="3846" max="3846" width="8.7109375" style="1"/>
    <col min="3847" max="3847" width="9.28515625" style="1" customWidth="1"/>
    <col min="3848" max="4096" width="8.7109375" style="1"/>
    <col min="4097" max="4097" width="7.7109375" style="1" customWidth="1"/>
    <col min="4098" max="4098" width="56.7109375" style="1" customWidth="1"/>
    <col min="4099" max="4099" width="15.42578125" style="1" customWidth="1"/>
    <col min="4100" max="4100" width="0" style="1" hidden="1" customWidth="1"/>
    <col min="4101" max="4101" width="14.7109375" style="1" customWidth="1"/>
    <col min="4102" max="4102" width="8.7109375" style="1"/>
    <col min="4103" max="4103" width="9.28515625" style="1" customWidth="1"/>
    <col min="4104" max="4352" width="8.7109375" style="1"/>
    <col min="4353" max="4353" width="7.7109375" style="1" customWidth="1"/>
    <col min="4354" max="4354" width="56.7109375" style="1" customWidth="1"/>
    <col min="4355" max="4355" width="15.42578125" style="1" customWidth="1"/>
    <col min="4356" max="4356" width="0" style="1" hidden="1" customWidth="1"/>
    <col min="4357" max="4357" width="14.7109375" style="1" customWidth="1"/>
    <col min="4358" max="4358" width="8.7109375" style="1"/>
    <col min="4359" max="4359" width="9.28515625" style="1" customWidth="1"/>
    <col min="4360" max="4608" width="8.7109375" style="1"/>
    <col min="4609" max="4609" width="7.7109375" style="1" customWidth="1"/>
    <col min="4610" max="4610" width="56.7109375" style="1" customWidth="1"/>
    <col min="4611" max="4611" width="15.42578125" style="1" customWidth="1"/>
    <col min="4612" max="4612" width="0" style="1" hidden="1" customWidth="1"/>
    <col min="4613" max="4613" width="14.7109375" style="1" customWidth="1"/>
    <col min="4614" max="4614" width="8.7109375" style="1"/>
    <col min="4615" max="4615" width="9.28515625" style="1" customWidth="1"/>
    <col min="4616" max="4864" width="8.7109375" style="1"/>
    <col min="4865" max="4865" width="7.7109375" style="1" customWidth="1"/>
    <col min="4866" max="4866" width="56.7109375" style="1" customWidth="1"/>
    <col min="4867" max="4867" width="15.42578125" style="1" customWidth="1"/>
    <col min="4868" max="4868" width="0" style="1" hidden="1" customWidth="1"/>
    <col min="4869" max="4869" width="14.7109375" style="1" customWidth="1"/>
    <col min="4870" max="4870" width="8.7109375" style="1"/>
    <col min="4871" max="4871" width="9.28515625" style="1" customWidth="1"/>
    <col min="4872" max="5120" width="8.7109375" style="1"/>
    <col min="5121" max="5121" width="7.7109375" style="1" customWidth="1"/>
    <col min="5122" max="5122" width="56.7109375" style="1" customWidth="1"/>
    <col min="5123" max="5123" width="15.42578125" style="1" customWidth="1"/>
    <col min="5124" max="5124" width="0" style="1" hidden="1" customWidth="1"/>
    <col min="5125" max="5125" width="14.7109375" style="1" customWidth="1"/>
    <col min="5126" max="5126" width="8.7109375" style="1"/>
    <col min="5127" max="5127" width="9.28515625" style="1" customWidth="1"/>
    <col min="5128" max="5376" width="8.7109375" style="1"/>
    <col min="5377" max="5377" width="7.7109375" style="1" customWidth="1"/>
    <col min="5378" max="5378" width="56.7109375" style="1" customWidth="1"/>
    <col min="5379" max="5379" width="15.42578125" style="1" customWidth="1"/>
    <col min="5380" max="5380" width="0" style="1" hidden="1" customWidth="1"/>
    <col min="5381" max="5381" width="14.7109375" style="1" customWidth="1"/>
    <col min="5382" max="5382" width="8.7109375" style="1"/>
    <col min="5383" max="5383" width="9.28515625" style="1" customWidth="1"/>
    <col min="5384" max="5632" width="8.7109375" style="1"/>
    <col min="5633" max="5633" width="7.7109375" style="1" customWidth="1"/>
    <col min="5634" max="5634" width="56.7109375" style="1" customWidth="1"/>
    <col min="5635" max="5635" width="15.42578125" style="1" customWidth="1"/>
    <col min="5636" max="5636" width="0" style="1" hidden="1" customWidth="1"/>
    <col min="5637" max="5637" width="14.7109375" style="1" customWidth="1"/>
    <col min="5638" max="5638" width="8.7109375" style="1"/>
    <col min="5639" max="5639" width="9.28515625" style="1" customWidth="1"/>
    <col min="5640" max="5888" width="8.7109375" style="1"/>
    <col min="5889" max="5889" width="7.7109375" style="1" customWidth="1"/>
    <col min="5890" max="5890" width="56.7109375" style="1" customWidth="1"/>
    <col min="5891" max="5891" width="15.42578125" style="1" customWidth="1"/>
    <col min="5892" max="5892" width="0" style="1" hidden="1" customWidth="1"/>
    <col min="5893" max="5893" width="14.7109375" style="1" customWidth="1"/>
    <col min="5894" max="5894" width="8.7109375" style="1"/>
    <col min="5895" max="5895" width="9.28515625" style="1" customWidth="1"/>
    <col min="5896" max="6144" width="8.7109375" style="1"/>
    <col min="6145" max="6145" width="7.7109375" style="1" customWidth="1"/>
    <col min="6146" max="6146" width="56.7109375" style="1" customWidth="1"/>
    <col min="6147" max="6147" width="15.42578125" style="1" customWidth="1"/>
    <col min="6148" max="6148" width="0" style="1" hidden="1" customWidth="1"/>
    <col min="6149" max="6149" width="14.7109375" style="1" customWidth="1"/>
    <col min="6150" max="6150" width="8.7109375" style="1"/>
    <col min="6151" max="6151" width="9.28515625" style="1" customWidth="1"/>
    <col min="6152" max="6400" width="8.7109375" style="1"/>
    <col min="6401" max="6401" width="7.7109375" style="1" customWidth="1"/>
    <col min="6402" max="6402" width="56.7109375" style="1" customWidth="1"/>
    <col min="6403" max="6403" width="15.42578125" style="1" customWidth="1"/>
    <col min="6404" max="6404" width="0" style="1" hidden="1" customWidth="1"/>
    <col min="6405" max="6405" width="14.7109375" style="1" customWidth="1"/>
    <col min="6406" max="6406" width="8.7109375" style="1"/>
    <col min="6407" max="6407" width="9.28515625" style="1" customWidth="1"/>
    <col min="6408" max="6656" width="8.7109375" style="1"/>
    <col min="6657" max="6657" width="7.7109375" style="1" customWidth="1"/>
    <col min="6658" max="6658" width="56.7109375" style="1" customWidth="1"/>
    <col min="6659" max="6659" width="15.42578125" style="1" customWidth="1"/>
    <col min="6660" max="6660" width="0" style="1" hidden="1" customWidth="1"/>
    <col min="6661" max="6661" width="14.7109375" style="1" customWidth="1"/>
    <col min="6662" max="6662" width="8.7109375" style="1"/>
    <col min="6663" max="6663" width="9.28515625" style="1" customWidth="1"/>
    <col min="6664" max="6912" width="8.7109375" style="1"/>
    <col min="6913" max="6913" width="7.7109375" style="1" customWidth="1"/>
    <col min="6914" max="6914" width="56.7109375" style="1" customWidth="1"/>
    <col min="6915" max="6915" width="15.42578125" style="1" customWidth="1"/>
    <col min="6916" max="6916" width="0" style="1" hidden="1" customWidth="1"/>
    <col min="6917" max="6917" width="14.7109375" style="1" customWidth="1"/>
    <col min="6918" max="6918" width="8.7109375" style="1"/>
    <col min="6919" max="6919" width="9.28515625" style="1" customWidth="1"/>
    <col min="6920" max="7168" width="8.7109375" style="1"/>
    <col min="7169" max="7169" width="7.7109375" style="1" customWidth="1"/>
    <col min="7170" max="7170" width="56.7109375" style="1" customWidth="1"/>
    <col min="7171" max="7171" width="15.42578125" style="1" customWidth="1"/>
    <col min="7172" max="7172" width="0" style="1" hidden="1" customWidth="1"/>
    <col min="7173" max="7173" width="14.7109375" style="1" customWidth="1"/>
    <col min="7174" max="7174" width="8.7109375" style="1"/>
    <col min="7175" max="7175" width="9.28515625" style="1" customWidth="1"/>
    <col min="7176" max="7424" width="8.7109375" style="1"/>
    <col min="7425" max="7425" width="7.7109375" style="1" customWidth="1"/>
    <col min="7426" max="7426" width="56.7109375" style="1" customWidth="1"/>
    <col min="7427" max="7427" width="15.42578125" style="1" customWidth="1"/>
    <col min="7428" max="7428" width="0" style="1" hidden="1" customWidth="1"/>
    <col min="7429" max="7429" width="14.7109375" style="1" customWidth="1"/>
    <col min="7430" max="7430" width="8.7109375" style="1"/>
    <col min="7431" max="7431" width="9.28515625" style="1" customWidth="1"/>
    <col min="7432" max="7680" width="8.7109375" style="1"/>
    <col min="7681" max="7681" width="7.7109375" style="1" customWidth="1"/>
    <col min="7682" max="7682" width="56.7109375" style="1" customWidth="1"/>
    <col min="7683" max="7683" width="15.42578125" style="1" customWidth="1"/>
    <col min="7684" max="7684" width="0" style="1" hidden="1" customWidth="1"/>
    <col min="7685" max="7685" width="14.7109375" style="1" customWidth="1"/>
    <col min="7686" max="7686" width="8.7109375" style="1"/>
    <col min="7687" max="7687" width="9.28515625" style="1" customWidth="1"/>
    <col min="7688" max="7936" width="8.7109375" style="1"/>
    <col min="7937" max="7937" width="7.7109375" style="1" customWidth="1"/>
    <col min="7938" max="7938" width="56.7109375" style="1" customWidth="1"/>
    <col min="7939" max="7939" width="15.42578125" style="1" customWidth="1"/>
    <col min="7940" max="7940" width="0" style="1" hidden="1" customWidth="1"/>
    <col min="7941" max="7941" width="14.7109375" style="1" customWidth="1"/>
    <col min="7942" max="7942" width="8.7109375" style="1"/>
    <col min="7943" max="7943" width="9.28515625" style="1" customWidth="1"/>
    <col min="7944" max="8192" width="8.7109375" style="1"/>
    <col min="8193" max="8193" width="7.7109375" style="1" customWidth="1"/>
    <col min="8194" max="8194" width="56.7109375" style="1" customWidth="1"/>
    <col min="8195" max="8195" width="15.42578125" style="1" customWidth="1"/>
    <col min="8196" max="8196" width="0" style="1" hidden="1" customWidth="1"/>
    <col min="8197" max="8197" width="14.7109375" style="1" customWidth="1"/>
    <col min="8198" max="8198" width="8.7109375" style="1"/>
    <col min="8199" max="8199" width="9.28515625" style="1" customWidth="1"/>
    <col min="8200" max="8448" width="8.7109375" style="1"/>
    <col min="8449" max="8449" width="7.7109375" style="1" customWidth="1"/>
    <col min="8450" max="8450" width="56.7109375" style="1" customWidth="1"/>
    <col min="8451" max="8451" width="15.42578125" style="1" customWidth="1"/>
    <col min="8452" max="8452" width="0" style="1" hidden="1" customWidth="1"/>
    <col min="8453" max="8453" width="14.7109375" style="1" customWidth="1"/>
    <col min="8454" max="8454" width="8.7109375" style="1"/>
    <col min="8455" max="8455" width="9.28515625" style="1" customWidth="1"/>
    <col min="8456" max="8704" width="8.7109375" style="1"/>
    <col min="8705" max="8705" width="7.7109375" style="1" customWidth="1"/>
    <col min="8706" max="8706" width="56.7109375" style="1" customWidth="1"/>
    <col min="8707" max="8707" width="15.42578125" style="1" customWidth="1"/>
    <col min="8708" max="8708" width="0" style="1" hidden="1" customWidth="1"/>
    <col min="8709" max="8709" width="14.7109375" style="1" customWidth="1"/>
    <col min="8710" max="8710" width="8.7109375" style="1"/>
    <col min="8711" max="8711" width="9.28515625" style="1" customWidth="1"/>
    <col min="8712" max="8960" width="8.7109375" style="1"/>
    <col min="8961" max="8961" width="7.7109375" style="1" customWidth="1"/>
    <col min="8962" max="8962" width="56.7109375" style="1" customWidth="1"/>
    <col min="8963" max="8963" width="15.42578125" style="1" customWidth="1"/>
    <col min="8964" max="8964" width="0" style="1" hidden="1" customWidth="1"/>
    <col min="8965" max="8965" width="14.7109375" style="1" customWidth="1"/>
    <col min="8966" max="8966" width="8.7109375" style="1"/>
    <col min="8967" max="8967" width="9.28515625" style="1" customWidth="1"/>
    <col min="8968" max="9216" width="8.7109375" style="1"/>
    <col min="9217" max="9217" width="7.7109375" style="1" customWidth="1"/>
    <col min="9218" max="9218" width="56.7109375" style="1" customWidth="1"/>
    <col min="9219" max="9219" width="15.42578125" style="1" customWidth="1"/>
    <col min="9220" max="9220" width="0" style="1" hidden="1" customWidth="1"/>
    <col min="9221" max="9221" width="14.7109375" style="1" customWidth="1"/>
    <col min="9222" max="9222" width="8.7109375" style="1"/>
    <col min="9223" max="9223" width="9.28515625" style="1" customWidth="1"/>
    <col min="9224" max="9472" width="8.7109375" style="1"/>
    <col min="9473" max="9473" width="7.7109375" style="1" customWidth="1"/>
    <col min="9474" max="9474" width="56.7109375" style="1" customWidth="1"/>
    <col min="9475" max="9475" width="15.42578125" style="1" customWidth="1"/>
    <col min="9476" max="9476" width="0" style="1" hidden="1" customWidth="1"/>
    <col min="9477" max="9477" width="14.7109375" style="1" customWidth="1"/>
    <col min="9478" max="9478" width="8.7109375" style="1"/>
    <col min="9479" max="9479" width="9.28515625" style="1" customWidth="1"/>
    <col min="9480" max="9728" width="8.7109375" style="1"/>
    <col min="9729" max="9729" width="7.7109375" style="1" customWidth="1"/>
    <col min="9730" max="9730" width="56.7109375" style="1" customWidth="1"/>
    <col min="9731" max="9731" width="15.42578125" style="1" customWidth="1"/>
    <col min="9732" max="9732" width="0" style="1" hidden="1" customWidth="1"/>
    <col min="9733" max="9733" width="14.7109375" style="1" customWidth="1"/>
    <col min="9734" max="9734" width="8.7109375" style="1"/>
    <col min="9735" max="9735" width="9.28515625" style="1" customWidth="1"/>
    <col min="9736" max="9984" width="8.7109375" style="1"/>
    <col min="9985" max="9985" width="7.7109375" style="1" customWidth="1"/>
    <col min="9986" max="9986" width="56.7109375" style="1" customWidth="1"/>
    <col min="9987" max="9987" width="15.42578125" style="1" customWidth="1"/>
    <col min="9988" max="9988" width="0" style="1" hidden="1" customWidth="1"/>
    <col min="9989" max="9989" width="14.7109375" style="1" customWidth="1"/>
    <col min="9990" max="9990" width="8.7109375" style="1"/>
    <col min="9991" max="9991" width="9.28515625" style="1" customWidth="1"/>
    <col min="9992" max="10240" width="8.7109375" style="1"/>
    <col min="10241" max="10241" width="7.7109375" style="1" customWidth="1"/>
    <col min="10242" max="10242" width="56.7109375" style="1" customWidth="1"/>
    <col min="10243" max="10243" width="15.42578125" style="1" customWidth="1"/>
    <col min="10244" max="10244" width="0" style="1" hidden="1" customWidth="1"/>
    <col min="10245" max="10245" width="14.7109375" style="1" customWidth="1"/>
    <col min="10246" max="10246" width="8.7109375" style="1"/>
    <col min="10247" max="10247" width="9.28515625" style="1" customWidth="1"/>
    <col min="10248" max="10496" width="8.7109375" style="1"/>
    <col min="10497" max="10497" width="7.7109375" style="1" customWidth="1"/>
    <col min="10498" max="10498" width="56.7109375" style="1" customWidth="1"/>
    <col min="10499" max="10499" width="15.42578125" style="1" customWidth="1"/>
    <col min="10500" max="10500" width="0" style="1" hidden="1" customWidth="1"/>
    <col min="10501" max="10501" width="14.7109375" style="1" customWidth="1"/>
    <col min="10502" max="10502" width="8.7109375" style="1"/>
    <col min="10503" max="10503" width="9.28515625" style="1" customWidth="1"/>
    <col min="10504" max="10752" width="8.7109375" style="1"/>
    <col min="10753" max="10753" width="7.7109375" style="1" customWidth="1"/>
    <col min="10754" max="10754" width="56.7109375" style="1" customWidth="1"/>
    <col min="10755" max="10755" width="15.42578125" style="1" customWidth="1"/>
    <col min="10756" max="10756" width="0" style="1" hidden="1" customWidth="1"/>
    <col min="10757" max="10757" width="14.7109375" style="1" customWidth="1"/>
    <col min="10758" max="10758" width="8.7109375" style="1"/>
    <col min="10759" max="10759" width="9.28515625" style="1" customWidth="1"/>
    <col min="10760" max="11008" width="8.7109375" style="1"/>
    <col min="11009" max="11009" width="7.7109375" style="1" customWidth="1"/>
    <col min="11010" max="11010" width="56.7109375" style="1" customWidth="1"/>
    <col min="11011" max="11011" width="15.42578125" style="1" customWidth="1"/>
    <col min="11012" max="11012" width="0" style="1" hidden="1" customWidth="1"/>
    <col min="11013" max="11013" width="14.7109375" style="1" customWidth="1"/>
    <col min="11014" max="11014" width="8.7109375" style="1"/>
    <col min="11015" max="11015" width="9.28515625" style="1" customWidth="1"/>
    <col min="11016" max="11264" width="8.7109375" style="1"/>
    <col min="11265" max="11265" width="7.7109375" style="1" customWidth="1"/>
    <col min="11266" max="11266" width="56.7109375" style="1" customWidth="1"/>
    <col min="11267" max="11267" width="15.42578125" style="1" customWidth="1"/>
    <col min="11268" max="11268" width="0" style="1" hidden="1" customWidth="1"/>
    <col min="11269" max="11269" width="14.7109375" style="1" customWidth="1"/>
    <col min="11270" max="11270" width="8.7109375" style="1"/>
    <col min="11271" max="11271" width="9.28515625" style="1" customWidth="1"/>
    <col min="11272" max="11520" width="8.7109375" style="1"/>
    <col min="11521" max="11521" width="7.7109375" style="1" customWidth="1"/>
    <col min="11522" max="11522" width="56.7109375" style="1" customWidth="1"/>
    <col min="11523" max="11523" width="15.42578125" style="1" customWidth="1"/>
    <col min="11524" max="11524" width="0" style="1" hidden="1" customWidth="1"/>
    <col min="11525" max="11525" width="14.7109375" style="1" customWidth="1"/>
    <col min="11526" max="11526" width="8.7109375" style="1"/>
    <col min="11527" max="11527" width="9.28515625" style="1" customWidth="1"/>
    <col min="11528" max="11776" width="8.7109375" style="1"/>
    <col min="11777" max="11777" width="7.7109375" style="1" customWidth="1"/>
    <col min="11778" max="11778" width="56.7109375" style="1" customWidth="1"/>
    <col min="11779" max="11779" width="15.42578125" style="1" customWidth="1"/>
    <col min="11780" max="11780" width="0" style="1" hidden="1" customWidth="1"/>
    <col min="11781" max="11781" width="14.7109375" style="1" customWidth="1"/>
    <col min="11782" max="11782" width="8.7109375" style="1"/>
    <col min="11783" max="11783" width="9.28515625" style="1" customWidth="1"/>
    <col min="11784" max="12032" width="8.7109375" style="1"/>
    <col min="12033" max="12033" width="7.7109375" style="1" customWidth="1"/>
    <col min="12034" max="12034" width="56.7109375" style="1" customWidth="1"/>
    <col min="12035" max="12035" width="15.42578125" style="1" customWidth="1"/>
    <col min="12036" max="12036" width="0" style="1" hidden="1" customWidth="1"/>
    <col min="12037" max="12037" width="14.7109375" style="1" customWidth="1"/>
    <col min="12038" max="12038" width="8.7109375" style="1"/>
    <col min="12039" max="12039" width="9.28515625" style="1" customWidth="1"/>
    <col min="12040" max="12288" width="8.7109375" style="1"/>
    <col min="12289" max="12289" width="7.7109375" style="1" customWidth="1"/>
    <col min="12290" max="12290" width="56.7109375" style="1" customWidth="1"/>
    <col min="12291" max="12291" width="15.42578125" style="1" customWidth="1"/>
    <col min="12292" max="12292" width="0" style="1" hidden="1" customWidth="1"/>
    <col min="12293" max="12293" width="14.7109375" style="1" customWidth="1"/>
    <col min="12294" max="12294" width="8.7109375" style="1"/>
    <col min="12295" max="12295" width="9.28515625" style="1" customWidth="1"/>
    <col min="12296" max="12544" width="8.7109375" style="1"/>
    <col min="12545" max="12545" width="7.7109375" style="1" customWidth="1"/>
    <col min="12546" max="12546" width="56.7109375" style="1" customWidth="1"/>
    <col min="12547" max="12547" width="15.42578125" style="1" customWidth="1"/>
    <col min="12548" max="12548" width="0" style="1" hidden="1" customWidth="1"/>
    <col min="12549" max="12549" width="14.7109375" style="1" customWidth="1"/>
    <col min="12550" max="12550" width="8.7109375" style="1"/>
    <col min="12551" max="12551" width="9.28515625" style="1" customWidth="1"/>
    <col min="12552" max="12800" width="8.7109375" style="1"/>
    <col min="12801" max="12801" width="7.7109375" style="1" customWidth="1"/>
    <col min="12802" max="12802" width="56.7109375" style="1" customWidth="1"/>
    <col min="12803" max="12803" width="15.42578125" style="1" customWidth="1"/>
    <col min="12804" max="12804" width="0" style="1" hidden="1" customWidth="1"/>
    <col min="12805" max="12805" width="14.7109375" style="1" customWidth="1"/>
    <col min="12806" max="12806" width="8.7109375" style="1"/>
    <col min="12807" max="12807" width="9.28515625" style="1" customWidth="1"/>
    <col min="12808" max="13056" width="8.7109375" style="1"/>
    <col min="13057" max="13057" width="7.7109375" style="1" customWidth="1"/>
    <col min="13058" max="13058" width="56.7109375" style="1" customWidth="1"/>
    <col min="13059" max="13059" width="15.42578125" style="1" customWidth="1"/>
    <col min="13060" max="13060" width="0" style="1" hidden="1" customWidth="1"/>
    <col min="13061" max="13061" width="14.7109375" style="1" customWidth="1"/>
    <col min="13062" max="13062" width="8.7109375" style="1"/>
    <col min="13063" max="13063" width="9.28515625" style="1" customWidth="1"/>
    <col min="13064" max="13312" width="8.7109375" style="1"/>
    <col min="13313" max="13313" width="7.7109375" style="1" customWidth="1"/>
    <col min="13314" max="13314" width="56.7109375" style="1" customWidth="1"/>
    <col min="13315" max="13315" width="15.42578125" style="1" customWidth="1"/>
    <col min="13316" max="13316" width="0" style="1" hidden="1" customWidth="1"/>
    <col min="13317" max="13317" width="14.7109375" style="1" customWidth="1"/>
    <col min="13318" max="13318" width="8.7109375" style="1"/>
    <col min="13319" max="13319" width="9.28515625" style="1" customWidth="1"/>
    <col min="13320" max="13568" width="8.7109375" style="1"/>
    <col min="13569" max="13569" width="7.7109375" style="1" customWidth="1"/>
    <col min="13570" max="13570" width="56.7109375" style="1" customWidth="1"/>
    <col min="13571" max="13571" width="15.42578125" style="1" customWidth="1"/>
    <col min="13572" max="13572" width="0" style="1" hidden="1" customWidth="1"/>
    <col min="13573" max="13573" width="14.7109375" style="1" customWidth="1"/>
    <col min="13574" max="13574" width="8.7109375" style="1"/>
    <col min="13575" max="13575" width="9.28515625" style="1" customWidth="1"/>
    <col min="13576" max="13824" width="8.7109375" style="1"/>
    <col min="13825" max="13825" width="7.7109375" style="1" customWidth="1"/>
    <col min="13826" max="13826" width="56.7109375" style="1" customWidth="1"/>
    <col min="13827" max="13827" width="15.42578125" style="1" customWidth="1"/>
    <col min="13828" max="13828" width="0" style="1" hidden="1" customWidth="1"/>
    <col min="13829" max="13829" width="14.7109375" style="1" customWidth="1"/>
    <col min="13830" max="13830" width="8.7109375" style="1"/>
    <col min="13831" max="13831" width="9.28515625" style="1" customWidth="1"/>
    <col min="13832" max="14080" width="8.7109375" style="1"/>
    <col min="14081" max="14081" width="7.7109375" style="1" customWidth="1"/>
    <col min="14082" max="14082" width="56.7109375" style="1" customWidth="1"/>
    <col min="14083" max="14083" width="15.42578125" style="1" customWidth="1"/>
    <col min="14084" max="14084" width="0" style="1" hidden="1" customWidth="1"/>
    <col min="14085" max="14085" width="14.7109375" style="1" customWidth="1"/>
    <col min="14086" max="14086" width="8.7109375" style="1"/>
    <col min="14087" max="14087" width="9.28515625" style="1" customWidth="1"/>
    <col min="14088" max="14336" width="8.7109375" style="1"/>
    <col min="14337" max="14337" width="7.7109375" style="1" customWidth="1"/>
    <col min="14338" max="14338" width="56.7109375" style="1" customWidth="1"/>
    <col min="14339" max="14339" width="15.42578125" style="1" customWidth="1"/>
    <col min="14340" max="14340" width="0" style="1" hidden="1" customWidth="1"/>
    <col min="14341" max="14341" width="14.7109375" style="1" customWidth="1"/>
    <col min="14342" max="14342" width="8.7109375" style="1"/>
    <col min="14343" max="14343" width="9.28515625" style="1" customWidth="1"/>
    <col min="14344" max="14592" width="8.7109375" style="1"/>
    <col min="14593" max="14593" width="7.7109375" style="1" customWidth="1"/>
    <col min="14594" max="14594" width="56.7109375" style="1" customWidth="1"/>
    <col min="14595" max="14595" width="15.42578125" style="1" customWidth="1"/>
    <col min="14596" max="14596" width="0" style="1" hidden="1" customWidth="1"/>
    <col min="14597" max="14597" width="14.7109375" style="1" customWidth="1"/>
    <col min="14598" max="14598" width="8.7109375" style="1"/>
    <col min="14599" max="14599" width="9.28515625" style="1" customWidth="1"/>
    <col min="14600" max="14848" width="8.7109375" style="1"/>
    <col min="14849" max="14849" width="7.7109375" style="1" customWidth="1"/>
    <col min="14850" max="14850" width="56.7109375" style="1" customWidth="1"/>
    <col min="14851" max="14851" width="15.42578125" style="1" customWidth="1"/>
    <col min="14852" max="14852" width="0" style="1" hidden="1" customWidth="1"/>
    <col min="14853" max="14853" width="14.7109375" style="1" customWidth="1"/>
    <col min="14854" max="14854" width="8.7109375" style="1"/>
    <col min="14855" max="14855" width="9.28515625" style="1" customWidth="1"/>
    <col min="14856" max="15104" width="8.7109375" style="1"/>
    <col min="15105" max="15105" width="7.7109375" style="1" customWidth="1"/>
    <col min="15106" max="15106" width="56.7109375" style="1" customWidth="1"/>
    <col min="15107" max="15107" width="15.42578125" style="1" customWidth="1"/>
    <col min="15108" max="15108" width="0" style="1" hidden="1" customWidth="1"/>
    <col min="15109" max="15109" width="14.7109375" style="1" customWidth="1"/>
    <col min="15110" max="15110" width="8.7109375" style="1"/>
    <col min="15111" max="15111" width="9.28515625" style="1" customWidth="1"/>
    <col min="15112" max="15360" width="8.7109375" style="1"/>
    <col min="15361" max="15361" width="7.7109375" style="1" customWidth="1"/>
    <col min="15362" max="15362" width="56.7109375" style="1" customWidth="1"/>
    <col min="15363" max="15363" width="15.42578125" style="1" customWidth="1"/>
    <col min="15364" max="15364" width="0" style="1" hidden="1" customWidth="1"/>
    <col min="15365" max="15365" width="14.7109375" style="1" customWidth="1"/>
    <col min="15366" max="15366" width="8.7109375" style="1"/>
    <col min="15367" max="15367" width="9.28515625" style="1" customWidth="1"/>
    <col min="15368" max="15616" width="8.7109375" style="1"/>
    <col min="15617" max="15617" width="7.7109375" style="1" customWidth="1"/>
    <col min="15618" max="15618" width="56.7109375" style="1" customWidth="1"/>
    <col min="15619" max="15619" width="15.42578125" style="1" customWidth="1"/>
    <col min="15620" max="15620" width="0" style="1" hidden="1" customWidth="1"/>
    <col min="15621" max="15621" width="14.7109375" style="1" customWidth="1"/>
    <col min="15622" max="15622" width="8.7109375" style="1"/>
    <col min="15623" max="15623" width="9.28515625" style="1" customWidth="1"/>
    <col min="15624" max="15872" width="8.7109375" style="1"/>
    <col min="15873" max="15873" width="7.7109375" style="1" customWidth="1"/>
    <col min="15874" max="15874" width="56.7109375" style="1" customWidth="1"/>
    <col min="15875" max="15875" width="15.42578125" style="1" customWidth="1"/>
    <col min="15876" max="15876" width="0" style="1" hidden="1" customWidth="1"/>
    <col min="15877" max="15877" width="14.7109375" style="1" customWidth="1"/>
    <col min="15878" max="15878" width="8.7109375" style="1"/>
    <col min="15879" max="15879" width="9.28515625" style="1" customWidth="1"/>
    <col min="15880" max="16128" width="8.7109375" style="1"/>
    <col min="16129" max="16129" width="7.7109375" style="1" customWidth="1"/>
    <col min="16130" max="16130" width="56.7109375" style="1" customWidth="1"/>
    <col min="16131" max="16131" width="15.42578125" style="1" customWidth="1"/>
    <col min="16132" max="16132" width="0" style="1" hidden="1" customWidth="1"/>
    <col min="16133" max="16133" width="14.7109375" style="1" customWidth="1"/>
    <col min="16134" max="16134" width="8.7109375" style="1"/>
    <col min="16135" max="16135" width="9.28515625" style="1" customWidth="1"/>
    <col min="16136" max="16384" width="8.7109375" style="1"/>
  </cols>
  <sheetData>
    <row r="1" spans="1:12" ht="100.15" customHeight="1" x14ac:dyDescent="0.25">
      <c r="A1" s="18"/>
      <c r="B1" s="18"/>
      <c r="C1" s="66" t="s">
        <v>118</v>
      </c>
      <c r="D1" s="66"/>
      <c r="E1" s="66"/>
    </row>
    <row r="2" spans="1:12" ht="101.45" customHeight="1" x14ac:dyDescent="0.3">
      <c r="A2" s="36"/>
      <c r="B2" s="67" t="s">
        <v>113</v>
      </c>
      <c r="C2" s="67"/>
      <c r="D2" s="67"/>
      <c r="E2" s="67"/>
    </row>
    <row r="3" spans="1:12" ht="7.15" customHeight="1" x14ac:dyDescent="0.3">
      <c r="A3" s="36"/>
      <c r="B3" s="37"/>
      <c r="C3" s="37"/>
      <c r="D3" s="37"/>
      <c r="E3" s="37"/>
    </row>
    <row r="4" spans="1:12" ht="22.15" customHeight="1" x14ac:dyDescent="0.3">
      <c r="A4" s="68" t="s">
        <v>4</v>
      </c>
      <c r="B4" s="70" t="s">
        <v>5</v>
      </c>
      <c r="C4" s="36"/>
      <c r="D4" s="64" t="s">
        <v>99</v>
      </c>
      <c r="E4" s="65"/>
    </row>
    <row r="5" spans="1:12" ht="25.15" customHeight="1" x14ac:dyDescent="0.25">
      <c r="A5" s="69"/>
      <c r="B5" s="70"/>
      <c r="C5" s="38" t="s">
        <v>6</v>
      </c>
      <c r="D5" s="38" t="s">
        <v>82</v>
      </c>
      <c r="E5" s="38" t="s">
        <v>8</v>
      </c>
    </row>
    <row r="6" spans="1:12" ht="22.15" customHeight="1" x14ac:dyDescent="0.25">
      <c r="A6" s="39">
        <v>1</v>
      </c>
      <c r="B6" s="40" t="s">
        <v>13</v>
      </c>
      <c r="C6" s="41">
        <v>3920298.1100000003</v>
      </c>
      <c r="D6" s="43">
        <f>D7+D8+D9+D13</f>
        <v>1513.13</v>
      </c>
      <c r="E6" s="43">
        <f>D6/17.55</f>
        <v>86.218233618233626</v>
      </c>
    </row>
    <row r="7" spans="1:12" s="5" customFormat="1" ht="18" customHeight="1" x14ac:dyDescent="0.25">
      <c r="A7" s="39" t="s">
        <v>14</v>
      </c>
      <c r="B7" s="40" t="s">
        <v>83</v>
      </c>
      <c r="C7" s="41">
        <v>18196.79</v>
      </c>
      <c r="D7" s="43">
        <v>0</v>
      </c>
      <c r="E7" s="43">
        <f t="shared" ref="E7:E32" si="0">D7/17.55</f>
        <v>0</v>
      </c>
      <c r="F7" s="4"/>
    </row>
    <row r="8" spans="1:12" ht="18" customHeight="1" x14ac:dyDescent="0.25">
      <c r="A8" s="39" t="s">
        <v>24</v>
      </c>
      <c r="B8" s="40" t="s">
        <v>25</v>
      </c>
      <c r="C8" s="41">
        <v>2732559.12</v>
      </c>
      <c r="D8" s="43">
        <v>1155.8800000000001</v>
      </c>
      <c r="E8" s="43">
        <f t="shared" si="0"/>
        <v>65.862108262108265</v>
      </c>
      <c r="F8" s="4"/>
    </row>
    <row r="9" spans="1:12" ht="18" customHeight="1" x14ac:dyDescent="0.25">
      <c r="A9" s="39" t="s">
        <v>26</v>
      </c>
      <c r="B9" s="40" t="s">
        <v>27</v>
      </c>
      <c r="C9" s="41">
        <v>1129401.58</v>
      </c>
      <c r="D9" s="43">
        <f>D12+D11+D10</f>
        <v>357.25</v>
      </c>
      <c r="E9" s="43">
        <f t="shared" si="0"/>
        <v>20.356125356125354</v>
      </c>
      <c r="F9" s="4"/>
    </row>
    <row r="10" spans="1:12" ht="37.9" customHeight="1" x14ac:dyDescent="0.25">
      <c r="A10" s="39" t="s">
        <v>28</v>
      </c>
      <c r="B10" s="40" t="s">
        <v>105</v>
      </c>
      <c r="C10" s="41">
        <v>601163.01</v>
      </c>
      <c r="D10" s="43">
        <v>254.29</v>
      </c>
      <c r="E10" s="43">
        <f t="shared" si="0"/>
        <v>14.489458689458688</v>
      </c>
      <c r="F10" s="4"/>
    </row>
    <row r="11" spans="1:12" ht="17.649999999999999" customHeight="1" x14ac:dyDescent="0.25">
      <c r="A11" s="39" t="s">
        <v>30</v>
      </c>
      <c r="B11" s="40" t="s">
        <v>31</v>
      </c>
      <c r="C11" s="41">
        <v>0</v>
      </c>
      <c r="D11" s="43">
        <v>102.96</v>
      </c>
      <c r="E11" s="43">
        <f t="shared" si="0"/>
        <v>5.8666666666666663</v>
      </c>
      <c r="F11" s="4"/>
      <c r="I11" s="1" t="s">
        <v>11</v>
      </c>
    </row>
    <row r="12" spans="1:12" ht="18.399999999999999" customHeight="1" x14ac:dyDescent="0.25">
      <c r="A12" s="39" t="s">
        <v>32</v>
      </c>
      <c r="B12" s="40" t="s">
        <v>33</v>
      </c>
      <c r="C12" s="41">
        <v>528238.56999999995</v>
      </c>
      <c r="D12" s="43">
        <v>0</v>
      </c>
      <c r="E12" s="43">
        <f t="shared" si="0"/>
        <v>0</v>
      </c>
      <c r="F12" s="4"/>
    </row>
    <row r="13" spans="1:12" ht="16.5" customHeight="1" x14ac:dyDescent="0.25">
      <c r="A13" s="39" t="s">
        <v>34</v>
      </c>
      <c r="B13" s="40" t="s">
        <v>97</v>
      </c>
      <c r="C13" s="41">
        <v>40140.620000000003</v>
      </c>
      <c r="D13" s="43">
        <v>0</v>
      </c>
      <c r="E13" s="43">
        <f t="shared" si="0"/>
        <v>0</v>
      </c>
      <c r="F13" s="4"/>
      <c r="L13" s="1" t="s">
        <v>11</v>
      </c>
    </row>
    <row r="14" spans="1:12" ht="16.5" hidden="1" customHeight="1" x14ac:dyDescent="0.25">
      <c r="A14" s="39" t="s">
        <v>35</v>
      </c>
      <c r="B14" s="40" t="s">
        <v>36</v>
      </c>
      <c r="C14" s="41">
        <v>23219.118627257816</v>
      </c>
      <c r="D14" s="43">
        <v>23.219118627257817</v>
      </c>
      <c r="E14" s="43">
        <f t="shared" si="0"/>
        <v>1.3230267024078528</v>
      </c>
      <c r="F14" s="4"/>
    </row>
    <row r="15" spans="1:12" ht="21" hidden="1" customHeight="1" x14ac:dyDescent="0.25">
      <c r="A15" s="39" t="s">
        <v>37</v>
      </c>
      <c r="B15" s="40" t="s">
        <v>29</v>
      </c>
      <c r="C15" s="41">
        <v>5108.2061541880339</v>
      </c>
      <c r="D15" s="43">
        <v>5.1082061541880339</v>
      </c>
      <c r="E15" s="43">
        <f t="shared" si="0"/>
        <v>0.29106587773151188</v>
      </c>
      <c r="F15" s="4"/>
    </row>
    <row r="16" spans="1:12" ht="16.5" hidden="1" customHeight="1" x14ac:dyDescent="0.25">
      <c r="A16" s="39" t="s">
        <v>38</v>
      </c>
      <c r="B16" s="40" t="s">
        <v>43</v>
      </c>
      <c r="C16" s="41">
        <v>11813.295218554153</v>
      </c>
      <c r="D16" s="43">
        <v>11.814</v>
      </c>
      <c r="E16" s="43">
        <f t="shared" si="0"/>
        <v>0.67316239316239312</v>
      </c>
      <c r="F16" s="4"/>
    </row>
    <row r="17" spans="1:6" ht="16.5" customHeight="1" x14ac:dyDescent="0.25">
      <c r="A17" s="39" t="s">
        <v>84</v>
      </c>
      <c r="B17" s="40" t="s">
        <v>98</v>
      </c>
      <c r="C17" s="41">
        <v>213132.59999999998</v>
      </c>
      <c r="D17" s="43">
        <v>0</v>
      </c>
      <c r="E17" s="43">
        <f t="shared" si="0"/>
        <v>0</v>
      </c>
      <c r="F17" s="4"/>
    </row>
    <row r="18" spans="1:6" ht="16.5" hidden="1" customHeight="1" x14ac:dyDescent="0.25">
      <c r="A18" s="39" t="s">
        <v>85</v>
      </c>
      <c r="B18" s="40" t="s">
        <v>36</v>
      </c>
      <c r="C18" s="41">
        <v>140586.31540449793</v>
      </c>
      <c r="D18" s="43">
        <v>140.58631540449792</v>
      </c>
      <c r="E18" s="43">
        <f t="shared" si="0"/>
        <v>8.0106162623645538</v>
      </c>
      <c r="F18" s="4"/>
    </row>
    <row r="19" spans="1:6" s="5" customFormat="1" ht="20.65" hidden="1" customHeight="1" x14ac:dyDescent="0.25">
      <c r="A19" s="39" t="s">
        <v>41</v>
      </c>
      <c r="B19" s="40" t="s">
        <v>29</v>
      </c>
      <c r="C19" s="41">
        <v>30928.989323433005</v>
      </c>
      <c r="D19" s="43">
        <v>30.928989323433004</v>
      </c>
      <c r="E19" s="43">
        <f t="shared" si="0"/>
        <v>1.7623355739847866</v>
      </c>
      <c r="F19" s="4"/>
    </row>
    <row r="20" spans="1:6" ht="19.899999999999999" hidden="1" customHeight="1" x14ac:dyDescent="0.25">
      <c r="A20" s="39" t="s">
        <v>42</v>
      </c>
      <c r="B20" s="40" t="s">
        <v>43</v>
      </c>
      <c r="C20" s="41">
        <v>41617.295272069066</v>
      </c>
      <c r="D20" s="43">
        <v>41.618295272069098</v>
      </c>
      <c r="E20" s="43">
        <f t="shared" si="0"/>
        <v>2.3714128360153333</v>
      </c>
      <c r="F20" s="4"/>
    </row>
    <row r="21" spans="1:6" ht="16.5" customHeight="1" x14ac:dyDescent="0.25">
      <c r="A21" s="39" t="s">
        <v>44</v>
      </c>
      <c r="B21" s="40" t="s">
        <v>94</v>
      </c>
      <c r="C21" s="41">
        <v>0</v>
      </c>
      <c r="D21" s="43">
        <v>0</v>
      </c>
      <c r="E21" s="43">
        <f t="shared" si="0"/>
        <v>0</v>
      </c>
      <c r="F21" s="4"/>
    </row>
    <row r="22" spans="1:6" ht="18" customHeight="1" x14ac:dyDescent="0.25">
      <c r="A22" s="39">
        <v>4</v>
      </c>
      <c r="B22" s="40" t="s">
        <v>74</v>
      </c>
      <c r="C22" s="41">
        <v>0</v>
      </c>
      <c r="D22" s="43">
        <v>0</v>
      </c>
      <c r="E22" s="43">
        <f t="shared" si="0"/>
        <v>0</v>
      </c>
      <c r="F22" s="4"/>
    </row>
    <row r="23" spans="1:6" ht="17.649999999999999" customHeight="1" x14ac:dyDescent="0.25">
      <c r="A23" s="39">
        <v>5</v>
      </c>
      <c r="B23" s="40" t="s">
        <v>46</v>
      </c>
      <c r="C23" s="41">
        <v>0</v>
      </c>
      <c r="D23" s="43">
        <v>0</v>
      </c>
      <c r="E23" s="43">
        <f t="shared" si="0"/>
        <v>0</v>
      </c>
      <c r="F23" s="4"/>
    </row>
    <row r="24" spans="1:6" ht="18.399999999999999" customHeight="1" x14ac:dyDescent="0.25">
      <c r="A24" s="39">
        <v>6</v>
      </c>
      <c r="B24" s="40" t="s">
        <v>9</v>
      </c>
      <c r="C24" s="41">
        <v>4133430.7100000004</v>
      </c>
      <c r="D24" s="43">
        <f>D17+D6</f>
        <v>1513.13</v>
      </c>
      <c r="E24" s="43">
        <f t="shared" si="0"/>
        <v>86.218233618233626</v>
      </c>
      <c r="F24" s="4"/>
    </row>
    <row r="25" spans="1:6" s="5" customFormat="1" ht="18.75" customHeight="1" x14ac:dyDescent="0.25">
      <c r="A25" s="39">
        <v>7</v>
      </c>
      <c r="B25" s="40" t="s">
        <v>53</v>
      </c>
      <c r="C25" s="41">
        <v>0</v>
      </c>
      <c r="D25" s="43">
        <v>0</v>
      </c>
      <c r="E25" s="43">
        <f t="shared" si="0"/>
        <v>0</v>
      </c>
      <c r="F25" s="4"/>
    </row>
    <row r="26" spans="1:6" ht="19.5" customHeight="1" x14ac:dyDescent="0.25">
      <c r="A26" s="39">
        <v>8</v>
      </c>
      <c r="B26" s="40" t="s">
        <v>1</v>
      </c>
      <c r="C26" s="41">
        <v>0</v>
      </c>
      <c r="D26" s="43">
        <v>0</v>
      </c>
      <c r="E26" s="43">
        <f t="shared" si="0"/>
        <v>0</v>
      </c>
      <c r="F26" s="4"/>
    </row>
    <row r="27" spans="1:6" ht="16.899999999999999" hidden="1" customHeight="1" x14ac:dyDescent="0.25">
      <c r="A27" s="39" t="s">
        <v>76</v>
      </c>
      <c r="B27" s="40" t="s">
        <v>0</v>
      </c>
      <c r="C27" s="41">
        <v>0</v>
      </c>
      <c r="D27" s="43">
        <v>0</v>
      </c>
      <c r="E27" s="43">
        <f t="shared" si="0"/>
        <v>0</v>
      </c>
      <c r="F27" s="4"/>
    </row>
    <row r="28" spans="1:6" ht="16.899999999999999" hidden="1" customHeight="1" x14ac:dyDescent="0.25">
      <c r="A28" s="39" t="s">
        <v>77</v>
      </c>
      <c r="B28" s="40" t="s">
        <v>57</v>
      </c>
      <c r="C28" s="41">
        <v>0</v>
      </c>
      <c r="D28" s="43">
        <v>0</v>
      </c>
      <c r="E28" s="43">
        <f t="shared" si="0"/>
        <v>0</v>
      </c>
      <c r="F28" s="4"/>
    </row>
    <row r="29" spans="1:6" ht="16.899999999999999" hidden="1" customHeight="1" x14ac:dyDescent="0.25">
      <c r="A29" s="39" t="s">
        <v>78</v>
      </c>
      <c r="B29" s="40" t="s">
        <v>59</v>
      </c>
      <c r="C29" s="41">
        <v>0</v>
      </c>
      <c r="D29" s="43">
        <v>0</v>
      </c>
      <c r="E29" s="43">
        <f t="shared" si="0"/>
        <v>0</v>
      </c>
      <c r="F29" s="4"/>
    </row>
    <row r="30" spans="1:6" ht="18" hidden="1" customHeight="1" x14ac:dyDescent="0.25">
      <c r="A30" s="39" t="s">
        <v>79</v>
      </c>
      <c r="B30" s="40" t="s">
        <v>61</v>
      </c>
      <c r="C30" s="41">
        <v>0</v>
      </c>
      <c r="D30" s="43">
        <v>0</v>
      </c>
      <c r="E30" s="43">
        <f t="shared" si="0"/>
        <v>0</v>
      </c>
      <c r="F30" s="4"/>
    </row>
    <row r="31" spans="1:6" ht="19.149999999999999" hidden="1" customHeight="1" x14ac:dyDescent="0.25">
      <c r="A31" s="39" t="s">
        <v>80</v>
      </c>
      <c r="B31" s="40" t="s">
        <v>63</v>
      </c>
      <c r="C31" s="41">
        <v>0</v>
      </c>
      <c r="D31" s="43">
        <v>0</v>
      </c>
      <c r="E31" s="43">
        <f t="shared" si="0"/>
        <v>0</v>
      </c>
      <c r="F31" s="4"/>
    </row>
    <row r="32" spans="1:6" ht="23.45" customHeight="1" x14ac:dyDescent="0.25">
      <c r="A32" s="39">
        <v>9</v>
      </c>
      <c r="B32" s="40" t="s">
        <v>95</v>
      </c>
      <c r="C32" s="41">
        <v>4133430.7100000004</v>
      </c>
      <c r="D32" s="43">
        <f>D24</f>
        <v>1513.13</v>
      </c>
      <c r="E32" s="43">
        <f t="shared" si="0"/>
        <v>86.218233618233626</v>
      </c>
      <c r="F32" s="4"/>
    </row>
    <row r="33" spans="1:6" ht="21.4" customHeight="1" x14ac:dyDescent="0.25">
      <c r="A33" s="39">
        <v>10</v>
      </c>
      <c r="B33" s="40" t="s">
        <v>86</v>
      </c>
      <c r="C33" s="44"/>
      <c r="D33" s="45" t="s">
        <v>65</v>
      </c>
      <c r="E33" s="43">
        <f>E32</f>
        <v>86.218233618233626</v>
      </c>
      <c r="F33" s="4"/>
    </row>
    <row r="34" spans="1:6" ht="18.399999999999999" customHeight="1" x14ac:dyDescent="0.25">
      <c r="A34" s="39" t="s">
        <v>69</v>
      </c>
      <c r="B34" s="40" t="s">
        <v>2</v>
      </c>
      <c r="C34" s="44"/>
      <c r="D34" s="45" t="s">
        <v>65</v>
      </c>
      <c r="E34" s="43">
        <f>E33*0.2</f>
        <v>17.243646723646727</v>
      </c>
      <c r="F34" s="4"/>
    </row>
    <row r="35" spans="1:6" s="29" customFormat="1" ht="22.15" customHeight="1" x14ac:dyDescent="0.25">
      <c r="A35" s="39" t="s">
        <v>71</v>
      </c>
      <c r="B35" s="40" t="s">
        <v>87</v>
      </c>
      <c r="C35" s="44"/>
      <c r="D35" s="45" t="s">
        <v>65</v>
      </c>
      <c r="E35" s="43">
        <f>E33+E34</f>
        <v>103.46188034188035</v>
      </c>
      <c r="F35" s="28"/>
    </row>
    <row r="36" spans="1:6" ht="36" customHeight="1" x14ac:dyDescent="0.25">
      <c r="A36" s="39" t="s">
        <v>81</v>
      </c>
      <c r="B36" s="40" t="s">
        <v>96</v>
      </c>
      <c r="C36" s="44"/>
      <c r="D36" s="42">
        <v>17.55</v>
      </c>
      <c r="E36" s="45">
        <v>17.55</v>
      </c>
      <c r="F36" s="4"/>
    </row>
    <row r="37" spans="1:6" s="6" customFormat="1" ht="103.15" customHeight="1" x14ac:dyDescent="0.3">
      <c r="A37" s="73" t="s">
        <v>103</v>
      </c>
      <c r="B37" s="74"/>
      <c r="C37" s="73" t="s">
        <v>3</v>
      </c>
      <c r="D37" s="73"/>
      <c r="E37" s="73"/>
      <c r="F37" s="4"/>
    </row>
    <row r="38" spans="1:6" ht="84.6" customHeight="1" x14ac:dyDescent="0.3">
      <c r="A38" s="71" t="s">
        <v>88</v>
      </c>
      <c r="B38" s="72"/>
      <c r="C38" s="71" t="s">
        <v>10</v>
      </c>
      <c r="D38" s="71"/>
      <c r="E38" s="71"/>
    </row>
    <row r="39" spans="1:6" x14ac:dyDescent="0.25">
      <c r="B39" s="2"/>
      <c r="C39" s="52"/>
      <c r="D39" s="52"/>
      <c r="E39" s="52"/>
    </row>
    <row r="40" spans="1:6" x14ac:dyDescent="0.25">
      <c r="B40" s="3"/>
    </row>
  </sheetData>
  <mergeCells count="10">
    <mergeCell ref="C39:E39"/>
    <mergeCell ref="D4:E4"/>
    <mergeCell ref="C1:E1"/>
    <mergeCell ref="B2:E2"/>
    <mergeCell ref="A4:A5"/>
    <mergeCell ref="B4:B5"/>
    <mergeCell ref="A38:B38"/>
    <mergeCell ref="C38:E38"/>
    <mergeCell ref="A37:B37"/>
    <mergeCell ref="C37:E37"/>
  </mergeCells>
  <printOptions horizontalCentered="1"/>
  <pageMargins left="0.98425196850393704" right="0.31496062992125984" top="0.74803149606299213" bottom="0.55118110236220474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4 вир</vt:lpstr>
      <vt:lpstr>5 тр</vt:lpstr>
      <vt:lpstr>6 пост</vt:lpstr>
      <vt:lpstr>'4 вир'!Заголовки_для_печати</vt:lpstr>
      <vt:lpstr>'4 вир'!Область_печати</vt:lpstr>
      <vt:lpstr>'5 тр'!Область_печати</vt:lpstr>
      <vt:lpstr>'6 пост'!Область_печати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2021-12-10T10:09:10Z</dcterms:modified>
</cp:coreProperties>
</file>